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95" windowWidth="15255" windowHeight="12675" firstSheet="1" activeTab="1"/>
  </bookViews>
  <sheets>
    <sheet name="Hoja1" sheetId="8" state="hidden" r:id="rId1"/>
    <sheet name="CASA BOTE" sheetId="14" r:id="rId2"/>
  </sheets>
  <definedNames>
    <definedName name="_xlnm.Print_Titles" localSheetId="1">'CASA BOTE'!$1:$14</definedName>
  </definedNames>
  <calcPr calcId="145621" concurrentCalc="0"/>
</workbook>
</file>

<file path=xl/calcChain.xml><?xml version="1.0" encoding="utf-8"?>
<calcChain xmlns="http://schemas.openxmlformats.org/spreadsheetml/2006/main">
  <c r="H79" i="14" l="1"/>
  <c r="H60" i="14"/>
  <c r="H33" i="14"/>
  <c r="H95" i="14"/>
  <c r="H96" i="14"/>
  <c r="H97" i="14"/>
  <c r="E67" i="14"/>
  <c r="H67" i="14"/>
  <c r="E90" i="14"/>
  <c r="H90" i="14"/>
  <c r="H88" i="14"/>
  <c r="H84" i="14"/>
  <c r="H81" i="14"/>
  <c r="H77" i="14"/>
  <c r="H73" i="14"/>
  <c r="H71" i="14"/>
  <c r="H64" i="14"/>
  <c r="H62" i="14"/>
  <c r="H56" i="14"/>
  <c r="H53" i="14"/>
  <c r="H51" i="14"/>
  <c r="H47" i="14"/>
  <c r="H45" i="14"/>
  <c r="H43" i="14"/>
  <c r="E40" i="14"/>
  <c r="H40" i="14"/>
  <c r="E38" i="14"/>
  <c r="H38" i="14"/>
  <c r="E36" i="14"/>
  <c r="H36" i="14"/>
  <c r="H30" i="14"/>
  <c r="H28" i="14"/>
  <c r="E24" i="14"/>
  <c r="H24" i="14"/>
  <c r="E22" i="14"/>
  <c r="H22" i="14"/>
  <c r="H19" i="14"/>
  <c r="H17" i="14"/>
  <c r="E79" i="14"/>
  <c r="A62" i="14"/>
</calcChain>
</file>

<file path=xl/sharedStrings.xml><?xml version="1.0" encoding="utf-8"?>
<sst xmlns="http://schemas.openxmlformats.org/spreadsheetml/2006/main" count="108" uniqueCount="82">
  <si>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</si>
  <si>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</si>
  <si>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</si>
  <si>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</si>
  <si>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</si>
  <si>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</si>
  <si>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</si>
  <si>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</si>
  <si>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</si>
  <si>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</si>
  <si>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</si>
  <si>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</si>
  <si>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</si>
  <si>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</si>
  <si>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</si>
  <si>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</si>
  <si>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</si>
  <si>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M3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</si>
  <si>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</si>
  <si>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</si>
  <si>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</si>
  <si>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>KG</t>
  </si>
  <si>
    <t>DEMOLICION, DESMANTELAMIENTO Y RETIROS</t>
  </si>
  <si>
    <t>ACABADOS</t>
  </si>
  <si>
    <t>MUROS</t>
  </si>
  <si>
    <t>FUMIGACIÓN ANTITERMITA, INCLUYE: MATERIAL, HERRAMIENTA Y MANO DE OBRA.</t>
  </si>
  <si>
    <t>PISOS</t>
  </si>
  <si>
    <t xml:space="preserve">VARIOS 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</si>
  <si>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</si>
  <si>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ALBAÑILERÍA</t>
  </si>
  <si>
    <t>CANCELERÍA</t>
  </si>
  <si>
    <t>MUROS, DALAS Y CASTILLOS</t>
  </si>
  <si>
    <t>MOVIMIENTO DE TIERRAS</t>
  </si>
  <si>
    <t>FIRME</t>
  </si>
  <si>
    <t>FIRME DE 15CM DE ESPESOR, CONCRETO PREMEZCLADO EN PLANTA DOSIFICADORA DE FC=250 K/CM2, TAMAÑO  MÁXIMO DE AGREGADO DE 19 MM, REFORZADO CON VRS 1/2" @20 CMS,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</si>
  <si>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SUPERESTRUCTURA</t>
  </si>
  <si>
    <t>COLUMNAS</t>
  </si>
  <si>
    <t>22100002</t>
  </si>
  <si>
    <t>CIMBRA Y DESCIMBRA APARENTE PARA COLUMNAS, MEDIDA A LINEAS DE PROYECTO, UTILIZANDO TRIPLAY DE PINO DE 3/4" DE ESPESOR, LOS TROQUELES Y DEMAS REFUERZOS SERÁN DISEÑADOS  POR EL CONTRATISTA, ASI COMO MOLDURAS Y CHAFLANES RESPETANDO LA GEOMETRIA DE LAS MISMAS. INCLUYE: TRAZO, FABRICACIÓN, CORTE, HABILITACION,  DESPERDICIOS, COLOCACION, MATERIALES, MANO DE OBRA, EQUIPO Y OBRA FALSA</t>
  </si>
  <si>
    <t>22100003</t>
  </si>
  <si>
    <t>ACERO DE REFUERZO EN COLUMNAS, A BASE DE VARILLAS CORRUGADAS DE Fy=4,200 KG/CM2, AMARRADO EN EL LUGAR CON ALAMBRE RECOCIDO. INCLUYE: MATERIALES, CORTES, DESPERDICIOS, TRASLAPES (VER DETALLES DEL REFUERZO EN PLANOS), HABILITADO, COLOCACIÓN, ACARREOS, GANCHOS, SILLETAS,  HERRAMIENTA, EQUIPO Y MANO DE OBRA.</t>
  </si>
  <si>
    <t>22100005</t>
  </si>
  <si>
    <t>CONCRETO PREMEZCLADO EN PLANTA DOSIFICADORA, PARA COLUMNAS CON ADITIVO SUPERFLUIDIZANTE Y/O REDUCTOR DE AGUA DE ALTO RANGO, DE F'c=250 KG/CM2, TMA 3/4", REVENIMIENTO MÍNIMO DE 18 CM, COLADO SEGÚN LAS NORMAS DEL ACI, CURADO CON MEMBRANA. INCLUYE: SUMINISTRO, BOMBEO, COLOCACIÓN, VIBRADO,  DESPERDICIOS, MANO DE OBRA, EQUIPO Y HERRAMIENTA.</t>
  </si>
  <si>
    <t>24180005</t>
  </si>
  <si>
    <t>CASTILLO DE CONCRETO DE 15 X 15 CM,  FABRICADO CON CONCRETO PREMEZCLADO EN PLANTA DOSIFICADORA DE F'C=200 KG/CM2, ARMADO CON 4 VRS. 3/8" Y  ESTRIBOS #2 @15CM. INCLUYE: MATERIALES, CIMBRA, DESCIMBRA, CURADO DE CONCRETO, ACERO DE REFUERZO, CORTES, ALAMBRE RECOCIDO,  HERRAMIENTA, EQUIPO, ELEVACIONES, ACARREOS, ANDAMIAJES Y MANO DE OBRA</t>
  </si>
  <si>
    <t>24180017</t>
  </si>
  <si>
    <t>SUMINISTRO Y COLOCACIÓN DE MURO DE BLOCK DE CONCRETO CURADO AL VAPOR DE 15 X 20 X 40 CM CON MORTERO CEMENTO-ARENA 1:5 A MEZCLA CORTADA. INCLUYE: MATERIALES, HERRAMIENTA, EQUIPO, ELEVACIONES, ACARREOS, ANDAMIAJES, MANO DE OBRA Y TODO LO NECESARIO PARA SU CORRECTA EJECUCIÓN.</t>
  </si>
  <si>
    <t>TRAZO Y NIVELACION</t>
  </si>
  <si>
    <t>12120002</t>
  </si>
  <si>
    <t>38120002</t>
  </si>
  <si>
    <t>PUERTAS</t>
  </si>
  <si>
    <t>FIJO DE CRISTAL TEMPLADO DE 9.5 MM DE ACUERDO A DISEÑO, INCLUYE: MATERIALES, MANO DE OBRA, HERRAMIENTA Y EQUIPO. DE 0.80X1.20 M.</t>
  </si>
  <si>
    <t>PUERTA DE ALUMINIO DE 3" PARA ACCESO DOBLE MARCA CUPRUM O SIMILAR EN CALIDAD Y PRECIO A BASE DE DOS HOJAS DE  2.10 DE ANCHO X 2.00 MTS DE ALTURA . INCLUYE: SUMINISTRO DE MATERIAL,  HERRAMIENTA, EQUIPO, COLOCACION, CORTES, NIVELADO,  CHAPA 2 JUEGOS DE LLAVES, MANO DE OBRA Y TODO LO NECESARIO PARA SU CORRECTA EJECUCION (VERIFICAR MEDIDAS  EN OBRA)</t>
  </si>
  <si>
    <t>DESMONTAJE Y RETIRO DE DECK DE MADERA Y SISTEMA DE FIJACIÓN PTR E 2" INCLUYE: MANO DE OBRA, HERRAMIENTA, EQUIPO Y TRASLADO A SITIO AUTORIZADO POR LA DEPENDENCIA.</t>
  </si>
  <si>
    <t xml:space="preserve">MURO DIVISORIO DE TABLONES DE MADERA </t>
  </si>
  <si>
    <t xml:space="preserve"> PUERTA CORREDIZA, CERROJO DE MADERA, INCLUYE RIEL, GUIA Y TLPCE. DE 0.90 X 2.20MTS.</t>
  </si>
  <si>
    <t>SUMINISTRO E INSTALACIÓN DE DECK DE MADERA CUMARÚ CON TRATAMIENTO DE 15MM DE ESPESOR, 9CM DE ANCHO, 2.13M DE LARGO, ACABADO LISO, MARCA MADERDECK O SIMILAR EN CALIDAD, INCLUYE: SUMINISTRO DE MATERIALES, INSTALACIÓN, CORTES,  FIJACIÓN, DESPERDICIOS, ACARREOS, HERRAMIENTA, MATERIAL DE CONSUMO, LIMPIEZA, MANO DE OBRA Y TODO LO NECESARIO PARA SU CORRECTA EJECUCION.</t>
  </si>
  <si>
    <t>SUMINISTRO, FABRICACIÓN E INSTALACIÓN DE SUBESTRUCTURA METÁLICA PARA FIJACIÓN DE DECK A BASE DE PTR DE 1 1/2" @60CMS DE 3.29KG/M. INCLUYE: MATERIAL, MONTAJE, HERRAMIENTA, EQUIPO, MANO DE OBRA Y TODO LO NECESARIO PARA SU CORRECTA EJECUCION.</t>
  </si>
  <si>
    <r>
      <t xml:space="preserve">TRAZO Y NIVELACIÓN DE LA OBRA, UTILIZANDO BANCOS DE NIVEL  GEOREFRENCIADOS Y ESTABLECIENDO REFERENCIAS DE CAMPO, INCLUYE: BRIGADA DE TOPOGRAFIA DURANTE EL TIEMPO QUE DURE LA OBRA, EQUIPO, MATERIALES, HERRAMIENTA Y MANO DE OBRA. </t>
    </r>
    <r>
      <rPr>
        <b/>
        <sz val="10"/>
        <color rgb="FF000000"/>
        <rFont val="Calibri"/>
        <family val="2"/>
      </rPr>
      <t>(PARA DESCANSO)</t>
    </r>
  </si>
  <si>
    <r>
      <t>TRAZO Y NIVELACIÓN DE LA OBRA, UTILIZANDO BANCOS DE NIVEL  GEOREFRENCIADOS Y ESTABLECIENDO REFERENCIAS DE CAMPO, INCLUYE: BRIGADA DE TOPOGRAFIA DURANTE EL TIEMPO QUE DURE LA OBRA, EQUIPO, MATERIALES, HERRAMIENTA Y MANO DE OBRA.</t>
    </r>
    <r>
      <rPr>
        <b/>
        <sz val="10"/>
        <color rgb="FF000000"/>
        <rFont val="Calibri"/>
        <family val="2"/>
      </rPr>
      <t>(PARA RAMPA)</t>
    </r>
  </si>
  <si>
    <r>
      <t xml:space="preserve">DESMONTAJE DE BARANDAL METALICO  (2.50M), FORMADOS POR TUBO DE  2  1/2”, CON RECUPERACION DE BARANDAL. INCLUYE: DESMONTAJE, CARGA, TRASLADO A BODEGA AUTORIZADA POR LA DEPENDENCIA, DESCARGA, ESTIVA, HERRAMIENTA, EQUIPO, MANO DE OBRA. </t>
    </r>
    <r>
      <rPr>
        <b/>
        <sz val="10"/>
        <color rgb="FF000000"/>
        <rFont val="Calibri"/>
        <family val="2"/>
      </rPr>
      <t>(PARA DESCANSO)</t>
    </r>
  </si>
  <si>
    <t>14140001</t>
  </si>
  <si>
    <r>
      <t xml:space="preserve">LIMPIEZA Y DESHIERBE DEL AREA POR MEDIOS MANUALES O MECANICOS, INCLUYE: MAQUINARIA, EQUIPO, CARGA, DESCARGA Y ACARREOS HASTA LUGAR INDICADO POR LA SUPERVICION HERRAMIENTA Y MANO DE OBRA. </t>
    </r>
    <r>
      <rPr>
        <b/>
        <sz val="10"/>
        <color rgb="FF000000"/>
        <rFont val="Calibri"/>
        <family val="2"/>
      </rPr>
      <t>(PARA DESCANSO)</t>
    </r>
  </si>
  <si>
    <r>
      <t xml:space="preserve">CARGA, ACARREO Y DESCARGA A TIRO LIBRE DEL MATERIAL PRODUCTO  DE  EXCAVACIONES Y CORTES  VOLUMEN MEDIDO EN SECCION, A TIRADEROS AUTORIZADOS POR EL MUNICIPIO. INCLUYE: MAQUINARIA, HERRAMIENTA, EQUIPO, MANO DE OBRA (SE INCLUYE PAGO DE REGALIAS). </t>
    </r>
    <r>
      <rPr>
        <b/>
        <sz val="10"/>
        <color rgb="FF000000"/>
        <rFont val="Calibri"/>
        <family val="2"/>
      </rPr>
      <t>(PARA DESCANSO)</t>
    </r>
  </si>
  <si>
    <t>EXCAVACIONES Y PERFORACIONES</t>
  </si>
  <si>
    <t>14160035</t>
  </si>
  <si>
    <t>EXCAVACIONES EN TODO TIPO DE MATERIAL PARA CIMENTACIONES POR MEDIOS MECÁNICOS, VOLUMEN MEDIDO EN SECCION, INCLUYE: AFINE, TALUDES DE LA EXCAVACIÓN, MAQUINARIA, HERRAMIENTA, EQUIPO, MANO DE OBRA Y ACAMELLONAMIENTO PARA SU POSTERIOR RETIRO O REUTILIZACIÓN.</t>
  </si>
  <si>
    <t>CIMENTACIÓN</t>
  </si>
  <si>
    <t>CIMBRA Y DESCIMBRA COMÚN PARA CIMENTACÍON, MEDIDA A LINEAS DE PROYECTO, UTILIZANDO MADERA, LOS TROQUELES Y DEMAS REFUERZOS SERÁN DISEÑADOS  POR EL CONTRATISTA, ASI COMO MOLDURAS Y CHAFLANES RESPETANDO LA GEOMETRIA DE LAS MISMAS,  INCLUYE: TRAZO, FABRICACIÓN, CORTE, HABILITACION,  DESPERDICIOS, COLOCACION, MATERIALES, MANO DE OBRA, EQUIPO Y OBRA FALSA</t>
  </si>
  <si>
    <t>20100002</t>
  </si>
  <si>
    <t>PLANTILLAS DE CONCRETO SIMPLE F'c=100 KG/CM2 DE 5CM DE ESPESOR , SOBRE LA EXCAVACIÓN RECIENTE, APISONANDO LA SUPERFICIE DE LA EXCAVACIÓN CON PISÓN MECANICO. INCLUYE: MATERIALES, AGUA, DESPERDICIOS, EQUIPO, HERRAMIENTA Y MANO DE OBRA.</t>
  </si>
  <si>
    <t>CONCRETO PREMEZCLADO EN PLANTA DOSIFICADORA PARA ZAPATAS DE F'c=200 KG/CM2, TMA 3/4", REVENIMIENTO MÍNIMO DE 18 CM, COLADO SEGÚN LAS NORMAS DEL ACI, CURADO CON MEMBRANA.INCLUYE: SUMINISTRO, COLOCACIÓN, VIBRADO, BOMBEO, DESPERDICIOS, MANO DE OBRA, HERRAMIENTAS Y EQUIPO.</t>
  </si>
  <si>
    <t>ACERO ESTRUCTURAL</t>
  </si>
  <si>
    <t>SUMINISTRO Y FABRICACIÓN DE ESTRUCTURA  METÁLICAS A BASE DE PTR  ASTM A36. INCLUYE: PINTURA, CORTES, AGUJEROS, TALADRADOS, PLACAS, PLACAS DE APOYOS, EQUIPO DE CORTE, MÁQUINAS DE SOLDAR, MANIOBRAS, HERRAMIENTA, EQUIPO, MANO DE OBRA Y TODO LO NECESARIO PARA SU CORRECTA EJECUCIÓN.</t>
  </si>
  <si>
    <t>SUMINISTRO Y COLOCACIÓN DE PLACA  ANTIDERRAPANTE MARCA VILLACERO O SIMILAR,  CALIBRE 3/16” PARA DESCANSO DE 9.17M X 4.73M, UBICADO EN ÁREA DE CARGA Y DESCARGA EN HANGAR. INCLUYE  ELEMENTOS DE FIJACIÓN, PINTURA,  SUMINISTRO DE MATERIALES, HERRAMIENTA, EQUIPO, MANO DE OBRA Y TODO LO NECESARIO PARA SU CORRECTA EJECUCIÓN.</t>
  </si>
  <si>
    <t>BARANDAL DE TUBERÍA MECÁNICA COMPUESTO POR 2 TUBO HORIZONTALES  DE ACERO DE 2  ½” ASTM A500 Y POSTES VERTICALES DE ACERO DE 2 ½”  DE 1.00 M @ 1.00 M.  FIJADOS A E STRUCTURA DE PTR INCLUYE:  FIJACIÓN, PINTURA,  SUMINISTRO DE MATERIALES, HERRAMIENTA, EQUIPO, MANO DE OBRA Y TODO LO NECESARIO PARA SU CORRECTA EJECUCIÓN.</t>
  </si>
  <si>
    <t>UBICACION :  SANTIAGO N.L.</t>
  </si>
  <si>
    <t>MUNICIPIO :  SANTIAGO, N.L.</t>
  </si>
  <si>
    <t>PROYECTO   :   REHABILITACIÓN GENERAL DEL CENTRO DE ALTO RENDIMIENTO (CARE)</t>
  </si>
  <si>
    <t>OBRA              :   REMODELACIÓN DE CASA BOTE</t>
  </si>
  <si>
    <t>IMPORTE TOTAL CON LETRA:</t>
  </si>
  <si>
    <t>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</si>
</sst>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rgb="FF006600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45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0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34" fillId="0" borderId="0" xfId="0" applyFont="1" applyFill="1" applyBorder="1" applyAlignment="1" applyProtection="1">
      <alignment horizontal="center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horizontal="center"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 applyProtection="1">
      <alignment vertical="top" wrapText="1"/>
    </xf>
    <xf numFmtId="0" fontId="6" fillId="4" borderId="0" xfId="0" applyFont="1" applyFill="1" applyBorder="1" applyAlignment="1">
      <alignment wrapText="1"/>
    </xf>
    <xf numFmtId="0" fontId="6" fillId="3" borderId="0" xfId="0" applyFont="1" applyFill="1" applyBorder="1" applyAlignment="1" applyProtection="1">
      <alignment vertical="top"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25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28" fillId="0" borderId="0" xfId="0" applyFont="1" applyBorder="1" applyAlignment="1">
      <alignment wrapText="1"/>
    </xf>
    <xf numFmtId="0" fontId="23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>
      <alignment wrapText="1"/>
    </xf>
    <xf numFmtId="44" fontId="25" fillId="0" borderId="0" xfId="1" applyFont="1" applyBorder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44" fontId="37" fillId="0" borderId="0" xfId="1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8" fillId="0" borderId="4" xfId="1" applyFont="1" applyBorder="1" applyAlignment="1">
      <alignment horizontal="right" vertical="top" wrapText="1"/>
    </xf>
    <xf numFmtId="44" fontId="38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5" fillId="4" borderId="0" xfId="0" applyFont="1" applyFill="1" applyBorder="1" applyAlignment="1" applyProtection="1">
      <alignment vertical="top"/>
    </xf>
    <xf numFmtId="0" fontId="7" fillId="4" borderId="0" xfId="0" applyFont="1" applyFill="1" applyBorder="1" applyAlignment="1" applyProtection="1">
      <alignment wrapText="1"/>
    </xf>
    <xf numFmtId="0" fontId="6" fillId="4" borderId="0" xfId="0" applyFont="1" applyFill="1" applyBorder="1" applyAlignment="1" applyProtection="1">
      <alignment wrapText="1"/>
    </xf>
    <xf numFmtId="2" fontId="6" fillId="4" borderId="0" xfId="0" applyNumberFormat="1" applyFont="1" applyFill="1" applyBorder="1" applyAlignment="1" applyProtection="1">
      <alignment vertical="top" wrapText="1"/>
    </xf>
    <xf numFmtId="0" fontId="8" fillId="5" borderId="0" xfId="0" applyFont="1" applyFill="1" applyBorder="1" applyAlignment="1" applyProtection="1">
      <alignment vertical="top"/>
    </xf>
    <xf numFmtId="0" fontId="7" fillId="5" borderId="0" xfId="0" applyFont="1" applyFill="1" applyBorder="1" applyAlignment="1" applyProtection="1">
      <alignment wrapText="1"/>
    </xf>
    <xf numFmtId="0" fontId="6" fillId="5" borderId="0" xfId="0" applyFont="1" applyFill="1" applyBorder="1" applyAlignment="1" applyProtection="1">
      <alignment wrapText="1"/>
    </xf>
    <xf numFmtId="2" fontId="6" fillId="5" borderId="0" xfId="0" applyNumberFormat="1" applyFont="1" applyFill="1" applyBorder="1" applyAlignment="1" applyProtection="1">
      <alignment vertical="top" wrapText="1"/>
    </xf>
    <xf numFmtId="2" fontId="7" fillId="0" borderId="0" xfId="0" applyNumberFormat="1" applyFont="1" applyBorder="1" applyAlignment="1" applyProtection="1">
      <alignment horizontal="center" vertical="top" wrapText="1"/>
    </xf>
    <xf numFmtId="0" fontId="26" fillId="0" borderId="0" xfId="0" applyFont="1" applyBorder="1" applyAlignment="1" applyProtection="1">
      <alignment horizontal="center" vertical="top" wrapText="1"/>
    </xf>
    <xf numFmtId="0" fontId="26" fillId="0" borderId="0" xfId="0" applyFont="1" applyBorder="1" applyAlignment="1" applyProtection="1">
      <alignment horizontal="left" vertical="top" wrapText="1"/>
    </xf>
    <xf numFmtId="4" fontId="7" fillId="0" borderId="0" xfId="0" applyNumberFormat="1" applyFont="1" applyBorder="1" applyAlignment="1" applyProtection="1">
      <alignment horizontal="center" vertical="top" wrapText="1"/>
    </xf>
    <xf numFmtId="2" fontId="7" fillId="5" borderId="0" xfId="0" applyNumberFormat="1" applyFont="1" applyFill="1" applyBorder="1" applyAlignment="1" applyProtection="1">
      <alignment vertical="top" wrapText="1"/>
    </xf>
    <xf numFmtId="0" fontId="29" fillId="0" borderId="0" xfId="0" applyFont="1" applyFill="1" applyBorder="1" applyAlignment="1" applyProtection="1">
      <alignment wrapText="1"/>
    </xf>
    <xf numFmtId="0" fontId="7" fillId="0" borderId="0" xfId="0" applyFont="1" applyBorder="1" applyAlignment="1" applyProtection="1">
      <alignment horizontal="justify" vertical="top" wrapText="1"/>
    </xf>
    <xf numFmtId="0" fontId="25" fillId="0" borderId="0" xfId="0" applyFont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center" vertical="top" wrapText="1"/>
    </xf>
    <xf numFmtId="0" fontId="9" fillId="3" borderId="0" xfId="0" applyFont="1" applyFill="1" applyBorder="1" applyAlignment="1" applyProtection="1">
      <alignment vertical="top"/>
    </xf>
    <xf numFmtId="44" fontId="6" fillId="3" borderId="0" xfId="1" applyFont="1" applyFill="1" applyBorder="1" applyAlignment="1" applyProtection="1">
      <alignment horizontal="right" vertical="top"/>
    </xf>
    <xf numFmtId="0" fontId="6" fillId="3" borderId="0" xfId="0" applyFont="1" applyFill="1" applyBorder="1" applyAlignment="1" applyProtection="1">
      <alignment horizontal="center" vertical="top" wrapText="1"/>
    </xf>
    <xf numFmtId="4" fontId="7" fillId="3" borderId="0" xfId="0" applyNumberFormat="1" applyFont="1" applyFill="1" applyBorder="1" applyAlignment="1" applyProtection="1">
      <alignment horizontal="right" vertical="top" wrapText="1"/>
    </xf>
    <xf numFmtId="0" fontId="34" fillId="0" borderId="0" xfId="0" applyFont="1" applyBorder="1" applyAlignment="1" applyProtection="1">
      <alignment horizontal="center" vertical="top" wrapText="1"/>
    </xf>
    <xf numFmtId="4" fontId="7" fillId="3" borderId="0" xfId="0" applyNumberFormat="1" applyFont="1" applyFill="1" applyBorder="1" applyAlignment="1" applyProtection="1">
      <alignment horizontal="center" vertical="top" wrapText="1"/>
    </xf>
    <xf numFmtId="0" fontId="27" fillId="4" borderId="0" xfId="0" applyFont="1" applyFill="1" applyBorder="1" applyAlignment="1" applyProtection="1">
      <alignment vertical="top"/>
    </xf>
    <xf numFmtId="0" fontId="31" fillId="4" borderId="0" xfId="0" applyFont="1" applyFill="1" applyBorder="1" applyAlignment="1" applyProtection="1">
      <alignment horizontal="justify" wrapText="1"/>
    </xf>
    <xf numFmtId="2" fontId="7" fillId="4" borderId="0" xfId="0" applyNumberFormat="1" applyFont="1" applyFill="1" applyBorder="1" applyAlignment="1" applyProtection="1">
      <alignment vertical="top" wrapText="1"/>
    </xf>
    <xf numFmtId="0" fontId="7" fillId="5" borderId="0" xfId="0" applyFont="1" applyFill="1" applyBorder="1" applyAlignment="1" applyProtection="1">
      <alignment horizontal="justify" wrapText="1"/>
    </xf>
    <xf numFmtId="0" fontId="4" fillId="0" borderId="0" xfId="0" applyFont="1" applyBorder="1" applyAlignment="1" applyProtection="1">
      <alignment vertical="top" wrapText="1"/>
    </xf>
    <xf numFmtId="0" fontId="32" fillId="0" borderId="0" xfId="0" applyFont="1" applyBorder="1" applyAlignment="1" applyProtection="1">
      <alignment vertical="top" wrapText="1"/>
    </xf>
    <xf numFmtId="2" fontId="4" fillId="0" borderId="0" xfId="0" applyNumberFormat="1" applyFont="1" applyBorder="1" applyAlignment="1" applyProtection="1">
      <alignment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justify" vertical="top" wrapText="1"/>
    </xf>
    <xf numFmtId="2" fontId="7" fillId="0" borderId="0" xfId="0" applyNumberFormat="1" applyFont="1" applyFill="1" applyBorder="1" applyAlignment="1" applyProtection="1">
      <alignment horizontal="center" vertical="top"/>
    </xf>
    <xf numFmtId="2" fontId="33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left" vertical="top" wrapText="1"/>
    </xf>
    <xf numFmtId="0" fontId="28" fillId="0" borderId="0" xfId="0" applyFont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justify" wrapText="1"/>
    </xf>
    <xf numFmtId="0" fontId="6" fillId="0" borderId="0" xfId="0" applyFont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2" fontId="6" fillId="5" borderId="0" xfId="0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28" fillId="0" borderId="0" xfId="0" applyFont="1" applyBorder="1" applyAlignment="1" applyProtection="1">
      <alignment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4"/>
  <sheetViews>
    <sheetView tabSelected="1" showWhiteSpace="0" zoomScale="80" zoomScaleNormal="80" zoomScaleSheetLayoutView="136" workbookViewId="0">
      <pane ySplit="13" topLeftCell="A14" activePane="bottomLeft" state="frozen"/>
      <selection pane="bottomLeft" activeCell="C17" sqref="C17"/>
    </sheetView>
  </sheetViews>
  <sheetFormatPr baseColWidth="10" defaultColWidth="11.42578125" defaultRowHeight="12.75" x14ac:dyDescent="0.25"/>
  <cols>
    <col min="1" max="1" width="8.140625" style="24" customWidth="1"/>
    <col min="2" max="2" width="10.7109375" style="24" customWidth="1"/>
    <col min="3" max="3" width="47.7109375" style="56" customWidth="1"/>
    <col min="4" max="4" width="6.140625" style="2" customWidth="1"/>
    <col min="5" max="5" width="10.42578125" style="48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4"/>
    <col min="12" max="12" width="14.42578125" style="24" customWidth="1"/>
    <col min="13" max="16" width="11.42578125" style="24"/>
    <col min="17" max="17" width="29.85546875" style="24" customWidth="1"/>
    <col min="18" max="16384" width="11.42578125" style="24"/>
  </cols>
  <sheetData>
    <row r="1" spans="1:8" s="5" customFormat="1" ht="15" x14ac:dyDescent="0.25">
      <c r="A1" s="4"/>
      <c r="B1" s="4"/>
      <c r="C1" s="4"/>
      <c r="D1" s="4"/>
      <c r="E1" s="40"/>
      <c r="F1" s="12"/>
      <c r="G1" s="4"/>
      <c r="H1" s="29" t="s">
        <v>13</v>
      </c>
    </row>
    <row r="2" spans="1:8" s="5" customFormat="1" ht="15" x14ac:dyDescent="0.25">
      <c r="A2" s="6"/>
      <c r="B2" s="6"/>
      <c r="C2" s="6"/>
      <c r="D2" s="6"/>
      <c r="E2" s="40"/>
      <c r="F2" s="13"/>
      <c r="G2" s="7"/>
      <c r="H2" s="12"/>
    </row>
    <row r="3" spans="1:8" s="5" customFormat="1" ht="18.75" x14ac:dyDescent="0.25">
      <c r="A3" s="4"/>
      <c r="B3" s="4"/>
      <c r="C3" s="89" t="s">
        <v>6</v>
      </c>
      <c r="D3" s="89"/>
      <c r="E3" s="89"/>
      <c r="F3" s="89"/>
      <c r="G3" s="89"/>
      <c r="H3" s="89"/>
    </row>
    <row r="4" spans="1:8" s="5" customFormat="1" ht="15.75" x14ac:dyDescent="0.25">
      <c r="A4" s="4"/>
      <c r="B4" s="4"/>
      <c r="C4" s="90" t="s">
        <v>7</v>
      </c>
      <c r="D4" s="90"/>
      <c r="E4" s="90"/>
      <c r="F4" s="90"/>
      <c r="G4" s="90"/>
      <c r="H4" s="90"/>
    </row>
    <row r="5" spans="1:8" s="5" customFormat="1" ht="15.75" x14ac:dyDescent="0.25">
      <c r="A5" s="8"/>
      <c r="B5" s="8"/>
      <c r="C5" s="90" t="s">
        <v>8</v>
      </c>
      <c r="D5" s="90"/>
      <c r="E5" s="90"/>
      <c r="F5" s="90"/>
      <c r="G5" s="90"/>
      <c r="H5" s="90"/>
    </row>
    <row r="6" spans="1:8" s="5" customFormat="1" ht="15.75" x14ac:dyDescent="0.25">
      <c r="C6" s="9"/>
      <c r="D6" s="10"/>
      <c r="E6" s="41"/>
      <c r="F6" s="14"/>
      <c r="G6" s="11"/>
      <c r="H6" s="31"/>
    </row>
    <row r="7" spans="1:8" s="5" customFormat="1" ht="15" x14ac:dyDescent="0.25">
      <c r="C7" s="9"/>
      <c r="D7" s="10"/>
      <c r="E7" s="41"/>
      <c r="F7" s="14"/>
      <c r="G7" s="11"/>
      <c r="H7" s="15"/>
    </row>
    <row r="8" spans="1:8" s="5" customFormat="1" ht="15" x14ac:dyDescent="0.25">
      <c r="A8" s="37"/>
      <c r="B8" s="20" t="s">
        <v>78</v>
      </c>
      <c r="C8" s="51"/>
      <c r="D8" s="21"/>
      <c r="E8" s="42"/>
      <c r="F8" s="21"/>
      <c r="G8" s="21"/>
      <c r="H8" s="21"/>
    </row>
    <row r="9" spans="1:8" s="5" customFormat="1" ht="15" x14ac:dyDescent="0.25">
      <c r="B9" s="20" t="s">
        <v>79</v>
      </c>
      <c r="C9" s="52"/>
      <c r="D9" s="21"/>
      <c r="E9" s="42"/>
      <c r="F9" s="21"/>
      <c r="G9" s="21"/>
      <c r="H9" s="32" t="s">
        <v>14</v>
      </c>
    </row>
    <row r="10" spans="1:8" s="5" customFormat="1" ht="15" x14ac:dyDescent="0.25">
      <c r="B10" s="20" t="s">
        <v>76</v>
      </c>
      <c r="C10" s="52"/>
      <c r="D10" s="21"/>
      <c r="E10" s="42"/>
      <c r="F10" s="21"/>
      <c r="G10" s="21"/>
      <c r="H10" s="21"/>
    </row>
    <row r="11" spans="1:8" s="5" customFormat="1" ht="15.75" customHeight="1" x14ac:dyDescent="0.25">
      <c r="B11" s="20" t="s">
        <v>77</v>
      </c>
      <c r="C11" s="52"/>
      <c r="D11" s="21"/>
      <c r="E11" s="42"/>
      <c r="F11" s="21"/>
      <c r="G11" s="21"/>
      <c r="H11" s="21"/>
    </row>
    <row r="12" spans="1:8" ht="15.75" thickBot="1" x14ac:dyDescent="0.3">
      <c r="A12" s="3"/>
      <c r="B12" s="3"/>
      <c r="C12" s="22"/>
      <c r="D12" s="3"/>
      <c r="E12" s="43"/>
      <c r="F12" s="30" t="s">
        <v>12</v>
      </c>
      <c r="G12" s="23"/>
      <c r="H12" s="28" t="s">
        <v>11</v>
      </c>
    </row>
    <row r="13" spans="1:8" ht="26.25" thickBot="1" x14ac:dyDescent="0.3">
      <c r="A13" s="27" t="s">
        <v>81</v>
      </c>
      <c r="B13" s="33" t="s">
        <v>15</v>
      </c>
      <c r="C13" s="53" t="s">
        <v>1</v>
      </c>
      <c r="D13" s="33" t="s">
        <v>2</v>
      </c>
      <c r="E13" s="44" t="s">
        <v>3</v>
      </c>
      <c r="F13" s="34" t="s">
        <v>4</v>
      </c>
      <c r="G13" s="35" t="s">
        <v>9</v>
      </c>
      <c r="H13" s="36" t="s">
        <v>5</v>
      </c>
    </row>
    <row r="14" spans="1:8" x14ac:dyDescent="0.25">
      <c r="A14" s="25"/>
      <c r="B14" s="25"/>
      <c r="C14" s="54"/>
      <c r="D14" s="17"/>
      <c r="E14" s="45"/>
      <c r="F14" s="18"/>
      <c r="G14" s="19"/>
    </row>
    <row r="15" spans="1:8" ht="15.75" x14ac:dyDescent="0.2">
      <c r="A15" s="65"/>
      <c r="B15" s="94" t="s">
        <v>18</v>
      </c>
      <c r="C15" s="95"/>
      <c r="D15" s="96"/>
      <c r="E15" s="97"/>
      <c r="F15" s="66"/>
      <c r="G15" s="66"/>
      <c r="H15" s="66"/>
    </row>
    <row r="16" spans="1:8" x14ac:dyDescent="0.2">
      <c r="A16" s="67"/>
      <c r="B16" s="98" t="s">
        <v>47</v>
      </c>
      <c r="C16" s="99"/>
      <c r="D16" s="100"/>
      <c r="E16" s="101"/>
      <c r="F16" s="68"/>
      <c r="G16" s="68"/>
      <c r="H16" s="68"/>
    </row>
    <row r="17" spans="1:8" ht="77.25" customHeight="1" x14ac:dyDescent="0.2">
      <c r="A17" s="38">
        <v>10</v>
      </c>
      <c r="B17" s="39" t="s">
        <v>48</v>
      </c>
      <c r="C17" s="59" t="s">
        <v>59</v>
      </c>
      <c r="D17" s="39" t="s">
        <v>16</v>
      </c>
      <c r="E17" s="102">
        <v>240</v>
      </c>
      <c r="F17" s="137"/>
      <c r="G17" s="137"/>
      <c r="H17" s="77">
        <f>E17*F17</f>
        <v>0</v>
      </c>
    </row>
    <row r="18" spans="1:8" x14ac:dyDescent="0.2">
      <c r="A18" s="38"/>
      <c r="B18" s="39"/>
      <c r="C18" s="59"/>
      <c r="D18" s="39"/>
      <c r="E18" s="102"/>
      <c r="F18" s="137"/>
      <c r="G18" s="137"/>
      <c r="H18" s="70"/>
    </row>
    <row r="19" spans="1:8" ht="77.25" customHeight="1" x14ac:dyDescent="0.2">
      <c r="A19" s="38">
        <v>20</v>
      </c>
      <c r="B19" s="103" t="s">
        <v>48</v>
      </c>
      <c r="C19" s="104" t="s">
        <v>58</v>
      </c>
      <c r="D19" s="103" t="s">
        <v>16</v>
      </c>
      <c r="E19" s="105">
        <v>105</v>
      </c>
      <c r="F19" s="137"/>
      <c r="G19" s="137"/>
      <c r="H19" s="77">
        <f>E19*F19</f>
        <v>0</v>
      </c>
    </row>
    <row r="20" spans="1:8" x14ac:dyDescent="0.2">
      <c r="A20" s="38"/>
      <c r="B20" s="103"/>
      <c r="C20" s="104"/>
      <c r="D20" s="103"/>
      <c r="E20" s="105"/>
      <c r="F20" s="137"/>
      <c r="G20" s="137"/>
      <c r="H20" s="70"/>
    </row>
    <row r="21" spans="1:8" x14ac:dyDescent="0.2">
      <c r="A21" s="67"/>
      <c r="B21" s="98" t="s">
        <v>22</v>
      </c>
      <c r="C21" s="99"/>
      <c r="D21" s="100"/>
      <c r="E21" s="106"/>
      <c r="F21" s="138"/>
      <c r="G21" s="138"/>
      <c r="H21" s="68"/>
    </row>
    <row r="22" spans="1:8" ht="55.5" customHeight="1" x14ac:dyDescent="0.2">
      <c r="A22" s="38">
        <v>30</v>
      </c>
      <c r="B22" s="107"/>
      <c r="C22" s="108" t="s">
        <v>53</v>
      </c>
      <c r="D22" s="109" t="s">
        <v>16</v>
      </c>
      <c r="E22" s="102">
        <f>316</f>
        <v>316</v>
      </c>
      <c r="F22" s="139"/>
      <c r="G22" s="139"/>
      <c r="H22" s="77">
        <f t="shared" ref="H22:H24" si="0">E22*F22</f>
        <v>0</v>
      </c>
    </row>
    <row r="23" spans="1:8" x14ac:dyDescent="0.2">
      <c r="A23" s="38"/>
      <c r="B23" s="107"/>
      <c r="C23" s="108"/>
      <c r="D23" s="109"/>
      <c r="E23" s="102"/>
      <c r="F23" s="139"/>
      <c r="G23" s="139"/>
      <c r="H23" s="77"/>
    </row>
    <row r="24" spans="1:8" ht="84.75" customHeight="1" x14ac:dyDescent="0.2">
      <c r="A24" s="38">
        <v>40</v>
      </c>
      <c r="B24" s="107"/>
      <c r="C24" s="104" t="s">
        <v>60</v>
      </c>
      <c r="D24" s="103" t="s">
        <v>21</v>
      </c>
      <c r="E24" s="110">
        <f>((2.5*2)+(1.5+4))*3.792</f>
        <v>39.815999999999995</v>
      </c>
      <c r="F24" s="139"/>
      <c r="G24" s="139"/>
      <c r="H24" s="77">
        <f t="shared" si="0"/>
        <v>0</v>
      </c>
    </row>
    <row r="25" spans="1:8" x14ac:dyDescent="0.2">
      <c r="A25" s="38"/>
      <c r="B25" s="107"/>
      <c r="C25" s="104"/>
      <c r="D25" s="103"/>
      <c r="E25" s="111"/>
      <c r="F25" s="139"/>
      <c r="G25" s="139"/>
      <c r="H25" s="71"/>
    </row>
    <row r="26" spans="1:8" ht="15.75" x14ac:dyDescent="0.2">
      <c r="A26" s="65"/>
      <c r="B26" s="94" t="s">
        <v>32</v>
      </c>
      <c r="C26" s="95"/>
      <c r="D26" s="96"/>
      <c r="E26" s="97"/>
      <c r="F26" s="140"/>
      <c r="G26" s="140"/>
      <c r="H26" s="66"/>
    </row>
    <row r="27" spans="1:8" x14ac:dyDescent="0.2">
      <c r="A27" s="67"/>
      <c r="B27" s="98" t="s">
        <v>47</v>
      </c>
      <c r="C27" s="99"/>
      <c r="D27" s="100"/>
      <c r="E27" s="101"/>
      <c r="F27" s="138"/>
      <c r="G27" s="138"/>
      <c r="H27" s="68"/>
    </row>
    <row r="28" spans="1:8" ht="84.75" customHeight="1" x14ac:dyDescent="0.25">
      <c r="A28" s="38">
        <v>50</v>
      </c>
      <c r="B28" s="73">
        <v>14100003</v>
      </c>
      <c r="C28" s="59" t="s">
        <v>62</v>
      </c>
      <c r="D28" s="73" t="s">
        <v>16</v>
      </c>
      <c r="E28" s="110">
        <v>105</v>
      </c>
      <c r="F28" s="139"/>
      <c r="G28" s="139"/>
      <c r="H28" s="77">
        <f t="shared" ref="H28:H30" si="1">E28*F28</f>
        <v>0</v>
      </c>
    </row>
    <row r="29" spans="1:8" x14ac:dyDescent="0.25">
      <c r="A29" s="38"/>
      <c r="B29" s="73"/>
      <c r="C29" s="59"/>
      <c r="D29" s="73"/>
      <c r="E29" s="110"/>
      <c r="F29" s="139"/>
      <c r="G29" s="139"/>
      <c r="H29" s="77"/>
    </row>
    <row r="30" spans="1:8" ht="84.75" customHeight="1" x14ac:dyDescent="0.25">
      <c r="A30" s="38">
        <v>60</v>
      </c>
      <c r="B30" s="73" t="s">
        <v>61</v>
      </c>
      <c r="C30" s="59" t="s">
        <v>63</v>
      </c>
      <c r="D30" s="38" t="s">
        <v>17</v>
      </c>
      <c r="E30" s="112">
        <v>0.96</v>
      </c>
      <c r="F30" s="139"/>
      <c r="G30" s="139"/>
      <c r="H30" s="77">
        <f t="shared" si="1"/>
        <v>0</v>
      </c>
    </row>
    <row r="31" spans="1:8" x14ac:dyDescent="0.25">
      <c r="A31" s="38"/>
      <c r="B31" s="73"/>
      <c r="C31" s="59"/>
      <c r="D31" s="38"/>
      <c r="E31" s="112"/>
      <c r="F31" s="139"/>
      <c r="G31" s="139"/>
      <c r="H31" s="77"/>
    </row>
    <row r="32" spans="1:8" x14ac:dyDescent="0.25">
      <c r="A32" s="67"/>
      <c r="B32" s="113" t="s">
        <v>64</v>
      </c>
      <c r="C32" s="114"/>
      <c r="D32" s="115"/>
      <c r="E32" s="116"/>
      <c r="F32" s="61"/>
      <c r="G32" s="62"/>
      <c r="H32" s="63"/>
    </row>
    <row r="33" spans="1:8" ht="84.75" customHeight="1" x14ac:dyDescent="0.25">
      <c r="A33" s="39">
        <v>70</v>
      </c>
      <c r="B33" s="103" t="s">
        <v>65</v>
      </c>
      <c r="C33" s="104" t="s">
        <v>66</v>
      </c>
      <c r="D33" s="103" t="s">
        <v>17</v>
      </c>
      <c r="E33" s="105">
        <v>13.44</v>
      </c>
      <c r="F33" s="64"/>
      <c r="G33" s="64"/>
      <c r="H33" s="77">
        <f>E33*F33</f>
        <v>0</v>
      </c>
    </row>
    <row r="34" spans="1:8" x14ac:dyDescent="0.25">
      <c r="A34" s="39"/>
      <c r="B34" s="117"/>
      <c r="C34" s="104"/>
      <c r="D34" s="103"/>
      <c r="E34" s="105"/>
      <c r="F34" s="64"/>
      <c r="G34" s="64"/>
      <c r="H34" s="77"/>
    </row>
    <row r="35" spans="1:8" x14ac:dyDescent="0.25">
      <c r="A35" s="67"/>
      <c r="B35" s="113" t="s">
        <v>67</v>
      </c>
      <c r="C35" s="114"/>
      <c r="D35" s="115"/>
      <c r="E35" s="118"/>
      <c r="F35" s="61"/>
      <c r="G35" s="62"/>
      <c r="H35" s="63"/>
    </row>
    <row r="36" spans="1:8" ht="112.5" customHeight="1" x14ac:dyDescent="0.25">
      <c r="A36" s="73">
        <v>80</v>
      </c>
      <c r="B36" s="103"/>
      <c r="C36" s="104" t="s">
        <v>68</v>
      </c>
      <c r="D36" s="103" t="s">
        <v>16</v>
      </c>
      <c r="E36" s="105">
        <f>(0.5*0.4*4)*12</f>
        <v>9.6000000000000014</v>
      </c>
      <c r="F36" s="64"/>
      <c r="G36" s="64"/>
      <c r="H36" s="77">
        <f t="shared" ref="H36:H40" si="2">E36*F36</f>
        <v>0</v>
      </c>
    </row>
    <row r="37" spans="1:8" x14ac:dyDescent="0.25">
      <c r="A37" s="73"/>
      <c r="B37" s="103"/>
      <c r="C37" s="104"/>
      <c r="D37" s="103"/>
      <c r="E37" s="105"/>
      <c r="F37" s="64"/>
      <c r="G37" s="64"/>
      <c r="H37" s="77"/>
    </row>
    <row r="38" spans="1:8" ht="84.75" customHeight="1" x14ac:dyDescent="0.25">
      <c r="A38" s="73">
        <v>90</v>
      </c>
      <c r="B38" s="103" t="s">
        <v>69</v>
      </c>
      <c r="C38" s="104" t="s">
        <v>70</v>
      </c>
      <c r="D38" s="103" t="s">
        <v>16</v>
      </c>
      <c r="E38" s="105">
        <f>0.4*0.4*12</f>
        <v>1.9200000000000004</v>
      </c>
      <c r="F38" s="64"/>
      <c r="G38" s="64"/>
      <c r="H38" s="77">
        <f t="shared" si="2"/>
        <v>0</v>
      </c>
    </row>
    <row r="39" spans="1:8" x14ac:dyDescent="0.25">
      <c r="A39" s="73"/>
      <c r="B39" s="117"/>
      <c r="C39" s="104"/>
      <c r="D39" s="103"/>
      <c r="E39" s="105"/>
      <c r="F39" s="64"/>
      <c r="G39" s="64"/>
      <c r="H39" s="77"/>
    </row>
    <row r="40" spans="1:8" ht="84.75" customHeight="1" x14ac:dyDescent="0.25">
      <c r="A40" s="73">
        <v>100</v>
      </c>
      <c r="B40" s="117"/>
      <c r="C40" s="104" t="s">
        <v>71</v>
      </c>
      <c r="D40" s="103" t="s">
        <v>17</v>
      </c>
      <c r="E40" s="105">
        <f>(0.4*0.4*0.5)*12</f>
        <v>0.96000000000000019</v>
      </c>
      <c r="F40" s="64"/>
      <c r="G40" s="64"/>
      <c r="H40" s="77">
        <f t="shared" si="2"/>
        <v>0</v>
      </c>
    </row>
    <row r="41" spans="1:8" x14ac:dyDescent="0.25">
      <c r="A41" s="73"/>
      <c r="B41" s="117"/>
      <c r="C41" s="104"/>
      <c r="D41" s="103"/>
      <c r="E41" s="105"/>
      <c r="F41" s="64"/>
      <c r="G41" s="64"/>
      <c r="H41" s="77"/>
    </row>
    <row r="42" spans="1:8" x14ac:dyDescent="0.25">
      <c r="A42" s="67"/>
      <c r="B42" s="113" t="s">
        <v>72</v>
      </c>
      <c r="C42" s="114"/>
      <c r="D42" s="115"/>
      <c r="E42" s="118"/>
      <c r="F42" s="61"/>
      <c r="G42" s="62"/>
      <c r="H42" s="63"/>
    </row>
    <row r="43" spans="1:8" ht="84.75" customHeight="1" x14ac:dyDescent="0.25">
      <c r="A43" s="73">
        <v>110</v>
      </c>
      <c r="B43" s="117"/>
      <c r="C43" s="104" t="s">
        <v>73</v>
      </c>
      <c r="D43" s="103" t="s">
        <v>21</v>
      </c>
      <c r="E43" s="105">
        <v>223</v>
      </c>
      <c r="F43" s="64"/>
      <c r="G43" s="64"/>
      <c r="H43" s="77">
        <f t="shared" ref="H43:H47" si="3">E43*F43</f>
        <v>0</v>
      </c>
    </row>
    <row r="44" spans="1:8" x14ac:dyDescent="0.25">
      <c r="A44" s="73"/>
      <c r="B44" s="117"/>
      <c r="C44" s="104"/>
      <c r="D44" s="103"/>
      <c r="E44" s="105"/>
      <c r="F44" s="64"/>
      <c r="G44" s="64"/>
      <c r="H44" s="77"/>
    </row>
    <row r="45" spans="1:8" ht="99.75" customHeight="1" x14ac:dyDescent="0.25">
      <c r="A45" s="73">
        <v>120</v>
      </c>
      <c r="B45" s="117"/>
      <c r="C45" s="104" t="s">
        <v>74</v>
      </c>
      <c r="D45" s="103" t="s">
        <v>21</v>
      </c>
      <c r="E45" s="105">
        <v>1844.2667320000003</v>
      </c>
      <c r="F45" s="64"/>
      <c r="G45" s="64"/>
      <c r="H45" s="77">
        <f t="shared" si="3"/>
        <v>0</v>
      </c>
    </row>
    <row r="46" spans="1:8" x14ac:dyDescent="0.25">
      <c r="A46" s="73"/>
      <c r="B46" s="117"/>
      <c r="C46" s="104"/>
      <c r="D46" s="103"/>
      <c r="E46" s="105"/>
      <c r="F46" s="64"/>
      <c r="G46" s="64"/>
      <c r="H46" s="77"/>
    </row>
    <row r="47" spans="1:8" ht="99" customHeight="1" x14ac:dyDescent="0.25">
      <c r="A47" s="73">
        <v>130</v>
      </c>
      <c r="B47" s="117"/>
      <c r="C47" s="104" t="s">
        <v>75</v>
      </c>
      <c r="D47" s="103" t="s">
        <v>21</v>
      </c>
      <c r="E47" s="105">
        <v>93.499839999999992</v>
      </c>
      <c r="F47" s="64"/>
      <c r="G47" s="64"/>
      <c r="H47" s="77">
        <f t="shared" si="3"/>
        <v>0</v>
      </c>
    </row>
    <row r="48" spans="1:8" x14ac:dyDescent="0.25">
      <c r="A48" s="38"/>
      <c r="B48" s="73"/>
      <c r="C48" s="59"/>
      <c r="D48" s="38"/>
      <c r="E48" s="112"/>
      <c r="F48" s="139"/>
      <c r="G48" s="139"/>
      <c r="H48" s="71"/>
    </row>
    <row r="49" spans="1:8" ht="18" x14ac:dyDescent="0.2">
      <c r="A49" s="119"/>
      <c r="B49" s="94" t="s">
        <v>29</v>
      </c>
      <c r="C49" s="120"/>
      <c r="D49" s="96"/>
      <c r="E49" s="121"/>
      <c r="F49" s="140"/>
      <c r="G49" s="140"/>
      <c r="H49" s="66"/>
    </row>
    <row r="50" spans="1:8" x14ac:dyDescent="0.2">
      <c r="A50" s="98"/>
      <c r="B50" s="98" t="s">
        <v>31</v>
      </c>
      <c r="C50" s="122"/>
      <c r="D50" s="100"/>
      <c r="E50" s="106"/>
      <c r="F50" s="138"/>
      <c r="G50" s="138"/>
      <c r="H50" s="68"/>
    </row>
    <row r="51" spans="1:8" ht="105" customHeight="1" x14ac:dyDescent="0.25">
      <c r="A51" s="38">
        <v>140</v>
      </c>
      <c r="B51" s="39" t="s">
        <v>43</v>
      </c>
      <c r="C51" s="59" t="s">
        <v>44</v>
      </c>
      <c r="D51" s="39" t="s">
        <v>10</v>
      </c>
      <c r="E51" s="102">
        <v>20</v>
      </c>
      <c r="F51" s="139"/>
      <c r="G51" s="139"/>
      <c r="H51" s="77">
        <f t="shared" ref="H51:H53" si="4">E51*F51</f>
        <v>0</v>
      </c>
    </row>
    <row r="52" spans="1:8" x14ac:dyDescent="0.25">
      <c r="A52" s="38"/>
      <c r="B52" s="39"/>
      <c r="C52" s="59"/>
      <c r="D52" s="39"/>
      <c r="E52" s="102"/>
      <c r="F52" s="139"/>
      <c r="G52" s="139"/>
      <c r="H52" s="77"/>
    </row>
    <row r="53" spans="1:8" ht="87.75" customHeight="1" x14ac:dyDescent="0.25">
      <c r="A53" s="38">
        <v>150</v>
      </c>
      <c r="B53" s="39" t="s">
        <v>45</v>
      </c>
      <c r="C53" s="59" t="s">
        <v>46</v>
      </c>
      <c r="D53" s="39" t="s">
        <v>16</v>
      </c>
      <c r="E53" s="102">
        <v>96.75</v>
      </c>
      <c r="F53" s="139"/>
      <c r="G53" s="139"/>
      <c r="H53" s="77">
        <f t="shared" si="4"/>
        <v>0</v>
      </c>
    </row>
    <row r="54" spans="1:8" x14ac:dyDescent="0.25">
      <c r="A54" s="38"/>
      <c r="B54" s="60"/>
      <c r="C54" s="59"/>
      <c r="D54" s="39"/>
      <c r="E54" s="102"/>
      <c r="F54" s="139"/>
      <c r="G54" s="139"/>
      <c r="H54" s="71"/>
    </row>
    <row r="55" spans="1:8" s="26" customFormat="1" x14ac:dyDescent="0.2">
      <c r="A55" s="67"/>
      <c r="B55" s="98" t="s">
        <v>33</v>
      </c>
      <c r="C55" s="122"/>
      <c r="D55" s="100"/>
      <c r="E55" s="106"/>
      <c r="F55" s="138"/>
      <c r="G55" s="138"/>
      <c r="H55" s="68"/>
    </row>
    <row r="56" spans="1:8" ht="151.5" customHeight="1" x14ac:dyDescent="0.2">
      <c r="A56" s="38">
        <v>160</v>
      </c>
      <c r="B56" s="60"/>
      <c r="C56" s="59" t="s">
        <v>34</v>
      </c>
      <c r="D56" s="39" t="s">
        <v>16</v>
      </c>
      <c r="E56" s="102">
        <v>240</v>
      </c>
      <c r="F56" s="137"/>
      <c r="G56" s="137"/>
      <c r="H56" s="77">
        <f>E56*F56</f>
        <v>0</v>
      </c>
    </row>
    <row r="57" spans="1:8" x14ac:dyDescent="0.2">
      <c r="A57" s="38"/>
      <c r="B57" s="60"/>
      <c r="C57" s="59"/>
      <c r="D57" s="39"/>
      <c r="E57" s="102"/>
      <c r="F57" s="137"/>
      <c r="G57" s="137"/>
      <c r="H57" s="77"/>
    </row>
    <row r="58" spans="1:8" s="26" customFormat="1" ht="15.75" x14ac:dyDescent="0.2">
      <c r="A58" s="65"/>
      <c r="B58" s="94" t="s">
        <v>35</v>
      </c>
      <c r="C58" s="120"/>
      <c r="D58" s="96"/>
      <c r="E58" s="121"/>
      <c r="F58" s="140"/>
      <c r="G58" s="140"/>
      <c r="H58" s="66"/>
    </row>
    <row r="59" spans="1:8" s="26" customFormat="1" x14ac:dyDescent="0.2">
      <c r="A59" s="67"/>
      <c r="B59" s="98" t="s">
        <v>36</v>
      </c>
      <c r="C59" s="122"/>
      <c r="D59" s="100"/>
      <c r="E59" s="106"/>
      <c r="F59" s="138"/>
      <c r="G59" s="138"/>
      <c r="H59" s="68"/>
    </row>
    <row r="60" spans="1:8" s="26" customFormat="1" ht="123" customHeight="1" x14ac:dyDescent="0.2">
      <c r="A60" s="38">
        <v>170</v>
      </c>
      <c r="B60" s="39" t="s">
        <v>37</v>
      </c>
      <c r="C60" s="59" t="s">
        <v>38</v>
      </c>
      <c r="D60" s="39" t="s">
        <v>16</v>
      </c>
      <c r="E60" s="102">
        <v>136.08000000000001</v>
      </c>
      <c r="F60" s="137"/>
      <c r="G60" s="137"/>
      <c r="H60" s="77">
        <f t="shared" ref="H60:H64" si="5">E60*F60</f>
        <v>0</v>
      </c>
    </row>
    <row r="61" spans="1:8" s="26" customFormat="1" x14ac:dyDescent="0.2">
      <c r="A61" s="38"/>
      <c r="B61" s="39"/>
      <c r="C61" s="59"/>
      <c r="D61" s="39"/>
      <c r="E61" s="102"/>
      <c r="F61" s="137"/>
      <c r="G61" s="137"/>
      <c r="H61" s="77"/>
    </row>
    <row r="62" spans="1:8" s="26" customFormat="1" ht="97.5" customHeight="1" x14ac:dyDescent="0.2">
      <c r="A62" s="38">
        <f t="shared" ref="A62" si="6">A60+10</f>
        <v>180</v>
      </c>
      <c r="B62" s="39" t="s">
        <v>39</v>
      </c>
      <c r="C62" s="59" t="s">
        <v>40</v>
      </c>
      <c r="D62" s="39" t="s">
        <v>21</v>
      </c>
      <c r="E62" s="102">
        <v>2440.8000000000002</v>
      </c>
      <c r="F62" s="137"/>
      <c r="G62" s="137"/>
      <c r="H62" s="77">
        <f t="shared" si="5"/>
        <v>0</v>
      </c>
    </row>
    <row r="63" spans="1:8" s="26" customFormat="1" x14ac:dyDescent="0.2">
      <c r="A63" s="38"/>
      <c r="B63" s="39"/>
      <c r="C63" s="59"/>
      <c r="D63" s="39"/>
      <c r="E63" s="102"/>
      <c r="F63" s="137"/>
      <c r="G63" s="137"/>
      <c r="H63" s="77"/>
    </row>
    <row r="64" spans="1:8" s="26" customFormat="1" ht="100.5" customHeight="1" x14ac:dyDescent="0.2">
      <c r="A64" s="73">
        <v>190</v>
      </c>
      <c r="B64" s="39" t="s">
        <v>41</v>
      </c>
      <c r="C64" s="59" t="s">
        <v>42</v>
      </c>
      <c r="D64" s="39" t="s">
        <v>17</v>
      </c>
      <c r="E64" s="102">
        <v>20.16</v>
      </c>
      <c r="F64" s="137"/>
      <c r="G64" s="137"/>
      <c r="H64" s="77">
        <f t="shared" si="5"/>
        <v>0</v>
      </c>
    </row>
    <row r="65" spans="1:8" s="26" customFormat="1" x14ac:dyDescent="0.2">
      <c r="A65" s="73"/>
      <c r="B65" s="39"/>
      <c r="C65" s="59"/>
      <c r="D65" s="39"/>
      <c r="E65" s="102"/>
      <c r="F65" s="137"/>
      <c r="G65" s="137"/>
      <c r="H65" s="77"/>
    </row>
    <row r="66" spans="1:8" s="26" customFormat="1" x14ac:dyDescent="0.2">
      <c r="A66" s="67"/>
      <c r="B66" s="98" t="s">
        <v>26</v>
      </c>
      <c r="C66" s="122"/>
      <c r="D66" s="100"/>
      <c r="E66" s="106"/>
      <c r="F66" s="141"/>
      <c r="G66" s="141"/>
      <c r="H66" s="69"/>
    </row>
    <row r="67" spans="1:8" s="26" customFormat="1" ht="76.5" x14ac:dyDescent="0.2">
      <c r="A67" s="38">
        <v>200</v>
      </c>
      <c r="B67" s="123"/>
      <c r="C67" s="108" t="s">
        <v>57</v>
      </c>
      <c r="D67" s="109" t="s">
        <v>21</v>
      </c>
      <c r="E67" s="102">
        <f>1787</f>
        <v>1787</v>
      </c>
      <c r="F67" s="137"/>
      <c r="G67" s="137"/>
      <c r="H67" s="77">
        <f>E67*F67</f>
        <v>0</v>
      </c>
    </row>
    <row r="68" spans="1:8" s="26" customFormat="1" x14ac:dyDescent="0.25">
      <c r="A68" s="38"/>
      <c r="B68" s="123"/>
      <c r="C68" s="124"/>
      <c r="D68" s="123"/>
      <c r="E68" s="125"/>
      <c r="F68" s="142"/>
      <c r="G68" s="142"/>
      <c r="H68" s="72"/>
    </row>
    <row r="69" spans="1:8" s="26" customFormat="1" ht="18" x14ac:dyDescent="0.2">
      <c r="A69" s="119"/>
      <c r="B69" s="94" t="s">
        <v>30</v>
      </c>
      <c r="C69" s="120"/>
      <c r="D69" s="96"/>
      <c r="E69" s="97"/>
      <c r="F69" s="140"/>
      <c r="G69" s="140"/>
      <c r="H69" s="66"/>
    </row>
    <row r="70" spans="1:8" s="26" customFormat="1" x14ac:dyDescent="0.2">
      <c r="A70" s="98"/>
      <c r="B70" s="98" t="s">
        <v>50</v>
      </c>
      <c r="C70" s="122"/>
      <c r="D70" s="100"/>
      <c r="E70" s="101"/>
      <c r="F70" s="138"/>
      <c r="G70" s="138"/>
      <c r="H70" s="68"/>
    </row>
    <row r="71" spans="1:8" s="26" customFormat="1" ht="111.75" customHeight="1" x14ac:dyDescent="0.2">
      <c r="A71" s="38">
        <v>210</v>
      </c>
      <c r="B71" s="39" t="s">
        <v>49</v>
      </c>
      <c r="C71" s="59" t="s">
        <v>52</v>
      </c>
      <c r="D71" s="39" t="s">
        <v>0</v>
      </c>
      <c r="E71" s="126">
        <v>1</v>
      </c>
      <c r="F71" s="143"/>
      <c r="G71" s="143"/>
      <c r="H71" s="77">
        <f>E71*F71</f>
        <v>0</v>
      </c>
    </row>
    <row r="72" spans="1:8" s="26" customFormat="1" x14ac:dyDescent="0.2">
      <c r="A72" s="38"/>
      <c r="B72" s="60"/>
      <c r="C72" s="59"/>
      <c r="D72" s="39"/>
      <c r="E72" s="126"/>
      <c r="F72" s="143"/>
      <c r="G72" s="143"/>
      <c r="H72" s="77"/>
    </row>
    <row r="73" spans="1:8" s="26" customFormat="1" ht="51" customHeight="1" x14ac:dyDescent="0.2">
      <c r="A73" s="38">
        <v>220</v>
      </c>
      <c r="B73" s="60"/>
      <c r="C73" s="127" t="s">
        <v>51</v>
      </c>
      <c r="D73" s="128" t="s">
        <v>0</v>
      </c>
      <c r="E73" s="126">
        <v>25</v>
      </c>
      <c r="F73" s="143"/>
      <c r="G73" s="143"/>
      <c r="H73" s="77">
        <f>E73*F73</f>
        <v>0</v>
      </c>
    </row>
    <row r="74" spans="1:8" s="26" customFormat="1" x14ac:dyDescent="0.2">
      <c r="A74" s="38"/>
      <c r="B74" s="60"/>
      <c r="C74" s="127"/>
      <c r="D74" s="128"/>
      <c r="E74" s="129"/>
      <c r="F74" s="143"/>
      <c r="G74" s="143"/>
      <c r="H74" s="58"/>
    </row>
    <row r="75" spans="1:8" s="26" customFormat="1" ht="18" x14ac:dyDescent="0.2">
      <c r="A75" s="119"/>
      <c r="B75" s="94" t="s">
        <v>23</v>
      </c>
      <c r="C75" s="120"/>
      <c r="D75" s="96"/>
      <c r="E75" s="97"/>
      <c r="F75" s="140"/>
      <c r="G75" s="140"/>
      <c r="H75" s="66"/>
    </row>
    <row r="76" spans="1:8" s="26" customFormat="1" x14ac:dyDescent="0.2">
      <c r="A76" s="98"/>
      <c r="B76" s="98" t="s">
        <v>24</v>
      </c>
      <c r="C76" s="122"/>
      <c r="D76" s="100"/>
      <c r="E76" s="101"/>
      <c r="F76" s="138"/>
      <c r="G76" s="138"/>
      <c r="H76" s="68"/>
    </row>
    <row r="77" spans="1:8" s="26" customFormat="1" ht="111" customHeight="1" x14ac:dyDescent="0.2">
      <c r="A77" s="38">
        <v>230</v>
      </c>
      <c r="B77" s="130">
        <v>44140005</v>
      </c>
      <c r="C77" s="131" t="s">
        <v>28</v>
      </c>
      <c r="D77" s="109" t="s">
        <v>16</v>
      </c>
      <c r="E77" s="126">
        <v>2850</v>
      </c>
      <c r="F77" s="143"/>
      <c r="G77" s="143"/>
      <c r="H77" s="77">
        <f>E77*F77</f>
        <v>0</v>
      </c>
    </row>
    <row r="78" spans="1:8" s="26" customFormat="1" x14ac:dyDescent="0.2">
      <c r="A78" s="38"/>
      <c r="B78" s="130"/>
      <c r="C78" s="131"/>
      <c r="D78" s="109"/>
      <c r="E78" s="126"/>
      <c r="F78" s="143"/>
      <c r="G78" s="143"/>
      <c r="H78" s="77"/>
    </row>
    <row r="79" spans="1:8" s="26" customFormat="1" x14ac:dyDescent="0.2">
      <c r="A79" s="73">
        <v>240</v>
      </c>
      <c r="B79" s="132"/>
      <c r="C79" s="108" t="s">
        <v>54</v>
      </c>
      <c r="D79" s="109" t="s">
        <v>16</v>
      </c>
      <c r="E79" s="102">
        <f>11.75</f>
        <v>11.75</v>
      </c>
      <c r="F79" s="137"/>
      <c r="G79" s="137"/>
      <c r="H79" s="77">
        <f>E79*F79</f>
        <v>0</v>
      </c>
    </row>
    <row r="80" spans="1:8" s="26" customFormat="1" x14ac:dyDescent="0.2">
      <c r="A80" s="73"/>
      <c r="B80" s="132"/>
      <c r="C80" s="108"/>
      <c r="D80" s="109"/>
      <c r="E80" s="102"/>
      <c r="F80" s="137"/>
      <c r="G80" s="137"/>
      <c r="H80" s="49"/>
    </row>
    <row r="81" spans="1:8" s="26" customFormat="1" ht="25.5" x14ac:dyDescent="0.2">
      <c r="A81" s="73">
        <v>250</v>
      </c>
      <c r="B81" s="133"/>
      <c r="C81" s="134" t="s">
        <v>55</v>
      </c>
      <c r="D81" s="109" t="s">
        <v>0</v>
      </c>
      <c r="E81" s="102">
        <v>1</v>
      </c>
      <c r="F81" s="137"/>
      <c r="G81" s="137"/>
      <c r="H81" s="77">
        <f>E81*F81</f>
        <v>0</v>
      </c>
    </row>
    <row r="82" spans="1:8" s="26" customFormat="1" x14ac:dyDescent="0.2">
      <c r="A82" s="73"/>
      <c r="B82" s="133"/>
      <c r="C82" s="134"/>
      <c r="D82" s="109"/>
      <c r="E82" s="102"/>
      <c r="F82" s="137"/>
      <c r="G82" s="137"/>
      <c r="H82" s="77"/>
    </row>
    <row r="83" spans="1:8" s="26" customFormat="1" x14ac:dyDescent="0.2">
      <c r="A83" s="98"/>
      <c r="B83" s="98" t="s">
        <v>26</v>
      </c>
      <c r="C83" s="122"/>
      <c r="D83" s="100"/>
      <c r="E83" s="106"/>
      <c r="F83" s="138"/>
      <c r="G83" s="138"/>
      <c r="H83" s="68"/>
    </row>
    <row r="84" spans="1:8" s="26" customFormat="1" ht="116.25" customHeight="1" x14ac:dyDescent="0.2">
      <c r="A84" s="73">
        <v>260</v>
      </c>
      <c r="B84" s="135"/>
      <c r="C84" s="55" t="s">
        <v>56</v>
      </c>
      <c r="D84" s="39" t="s">
        <v>16</v>
      </c>
      <c r="E84" s="102">
        <v>316</v>
      </c>
      <c r="F84" s="144"/>
      <c r="G84" s="144"/>
      <c r="H84" s="77">
        <f>E84*F84</f>
        <v>0</v>
      </c>
    </row>
    <row r="85" spans="1:8" s="26" customFormat="1" x14ac:dyDescent="0.2">
      <c r="A85" s="75"/>
      <c r="B85" s="135"/>
      <c r="C85" s="135"/>
      <c r="D85" s="135"/>
      <c r="E85" s="135"/>
      <c r="F85" s="144"/>
      <c r="G85" s="144"/>
      <c r="H85" s="74"/>
    </row>
    <row r="86" spans="1:8" s="26" customFormat="1" ht="18" x14ac:dyDescent="0.2">
      <c r="A86" s="119"/>
      <c r="B86" s="119" t="s">
        <v>27</v>
      </c>
      <c r="C86" s="120"/>
      <c r="D86" s="96"/>
      <c r="E86" s="97"/>
      <c r="F86" s="140"/>
      <c r="G86" s="140"/>
      <c r="H86" s="66"/>
    </row>
    <row r="87" spans="1:8" s="26" customFormat="1" x14ac:dyDescent="0.2">
      <c r="A87" s="98"/>
      <c r="B87" s="98" t="s">
        <v>20</v>
      </c>
      <c r="C87" s="122"/>
      <c r="D87" s="100"/>
      <c r="E87" s="101"/>
      <c r="F87" s="138"/>
      <c r="G87" s="138"/>
      <c r="H87" s="68"/>
    </row>
    <row r="88" spans="1:8" ht="25.5" x14ac:dyDescent="0.2">
      <c r="A88" s="130">
        <v>270</v>
      </c>
      <c r="B88" s="130"/>
      <c r="C88" s="136" t="s">
        <v>25</v>
      </c>
      <c r="D88" s="39" t="s">
        <v>16</v>
      </c>
      <c r="E88" s="102">
        <v>1610</v>
      </c>
      <c r="F88" s="137"/>
      <c r="G88" s="137"/>
      <c r="H88" s="77">
        <f>E88*F88</f>
        <v>0</v>
      </c>
    </row>
    <row r="89" spans="1:8" x14ac:dyDescent="0.2">
      <c r="A89" s="130"/>
      <c r="B89" s="130"/>
      <c r="C89" s="136"/>
      <c r="D89" s="39"/>
      <c r="E89" s="102"/>
      <c r="F89" s="137"/>
      <c r="G89" s="137"/>
      <c r="H89" s="77"/>
    </row>
    <row r="90" spans="1:8" ht="58.5" customHeight="1" x14ac:dyDescent="0.2">
      <c r="A90" s="130">
        <v>280</v>
      </c>
      <c r="B90" s="130">
        <v>56100001</v>
      </c>
      <c r="C90" s="55" t="s">
        <v>19</v>
      </c>
      <c r="D90" s="39" t="s">
        <v>16</v>
      </c>
      <c r="E90" s="102">
        <f>E88</f>
        <v>1610</v>
      </c>
      <c r="F90" s="137"/>
      <c r="G90" s="137"/>
      <c r="H90" s="77">
        <f>E90*F90</f>
        <v>0</v>
      </c>
    </row>
    <row r="91" spans="1:8" s="26" customFormat="1" x14ac:dyDescent="0.2">
      <c r="A91" s="38"/>
      <c r="B91" s="49"/>
      <c r="C91" s="76"/>
      <c r="D91" s="49"/>
      <c r="E91" s="50"/>
      <c r="F91" s="49"/>
      <c r="G91" s="49"/>
      <c r="H91" s="49"/>
    </row>
    <row r="92" spans="1:8" s="26" customFormat="1" ht="11.25" x14ac:dyDescent="0.25">
      <c r="A92" s="57"/>
      <c r="C92" s="57"/>
      <c r="E92" s="47"/>
    </row>
    <row r="93" spans="1:8" s="26" customFormat="1" ht="12" x14ac:dyDescent="0.25">
      <c r="A93" s="78"/>
      <c r="B93" s="78"/>
      <c r="C93" s="79"/>
      <c r="D93" s="78"/>
      <c r="E93" s="80"/>
      <c r="F93" s="81"/>
      <c r="G93" s="82"/>
      <c r="H93" s="83"/>
    </row>
    <row r="94" spans="1:8" s="26" customFormat="1" ht="12" x14ac:dyDescent="0.25">
      <c r="A94" s="78"/>
      <c r="B94" s="78"/>
      <c r="C94" s="84"/>
      <c r="D94" s="78"/>
      <c r="E94" s="80"/>
      <c r="F94" s="81"/>
      <c r="G94" s="82"/>
      <c r="H94" s="83"/>
    </row>
    <row r="95" spans="1:8" s="26" customFormat="1" ht="15.75" x14ac:dyDescent="0.25">
      <c r="A95" s="24"/>
      <c r="B95" s="24"/>
      <c r="C95" s="24"/>
      <c r="D95" s="2"/>
      <c r="E95" s="85"/>
      <c r="F95" s="16"/>
      <c r="H95" s="86">
        <f>SUM(H17:H92)</f>
        <v>0</v>
      </c>
    </row>
    <row r="96" spans="1:8" s="26" customFormat="1" ht="15.75" x14ac:dyDescent="0.25">
      <c r="A96" s="24"/>
      <c r="B96" s="24"/>
      <c r="C96" s="24"/>
      <c r="D96" s="2"/>
      <c r="E96" s="85"/>
      <c r="F96" s="16"/>
      <c r="H96" s="87">
        <f>H95*0.16</f>
        <v>0</v>
      </c>
    </row>
    <row r="97" spans="1:8" s="26" customFormat="1" ht="15.75" x14ac:dyDescent="0.25">
      <c r="A97" s="24"/>
      <c r="B97" s="24"/>
      <c r="C97" s="24"/>
      <c r="D97" s="2"/>
      <c r="E97" s="85"/>
      <c r="F97" s="16"/>
      <c r="H97" s="86">
        <f>H96+H95</f>
        <v>0</v>
      </c>
    </row>
    <row r="98" spans="1:8" s="26" customFormat="1" x14ac:dyDescent="0.25">
      <c r="A98" s="24"/>
      <c r="B98" s="24"/>
      <c r="C98" s="88" t="s">
        <v>80</v>
      </c>
      <c r="D98" s="2"/>
      <c r="E98" s="85"/>
      <c r="F98" s="16"/>
      <c r="G98" s="15"/>
      <c r="H98" s="83"/>
    </row>
    <row r="99" spans="1:8" s="26" customFormat="1" ht="35.25" customHeight="1" x14ac:dyDescent="0.25">
      <c r="A99" s="24"/>
      <c r="B99" s="24"/>
      <c r="C99" s="91"/>
      <c r="D99" s="92"/>
      <c r="E99" s="92"/>
      <c r="F99" s="92"/>
      <c r="G99" s="93"/>
      <c r="H99" s="83"/>
    </row>
    <row r="100" spans="1:8" s="26" customFormat="1" ht="11.25" x14ac:dyDescent="0.25">
      <c r="A100" s="57"/>
      <c r="C100" s="57"/>
      <c r="E100" s="47"/>
    </row>
    <row r="101" spans="1:8" s="26" customFormat="1" ht="11.25" x14ac:dyDescent="0.25">
      <c r="A101" s="57"/>
      <c r="C101" s="57"/>
      <c r="E101" s="47"/>
    </row>
    <row r="102" spans="1:8" s="26" customFormat="1" ht="90" customHeight="1" x14ac:dyDescent="0.25">
      <c r="A102" s="57"/>
      <c r="C102" s="57"/>
      <c r="E102" s="47"/>
    </row>
    <row r="103" spans="1:8" s="26" customFormat="1" ht="11.25" x14ac:dyDescent="0.25">
      <c r="A103" s="57"/>
      <c r="C103" s="57"/>
      <c r="E103" s="47"/>
    </row>
    <row r="104" spans="1:8" s="26" customFormat="1" ht="117.6" customHeight="1" x14ac:dyDescent="0.25">
      <c r="A104" s="57"/>
      <c r="C104" s="57"/>
      <c r="E104" s="47"/>
    </row>
    <row r="105" spans="1:8" s="26" customFormat="1" ht="16.5" customHeight="1" x14ac:dyDescent="0.25">
      <c r="A105" s="57"/>
      <c r="C105" s="57"/>
      <c r="E105" s="47"/>
    </row>
    <row r="106" spans="1:8" s="26" customFormat="1" ht="18.75" customHeight="1" x14ac:dyDescent="0.25">
      <c r="A106" s="57"/>
      <c r="C106" s="57"/>
      <c r="E106" s="47"/>
    </row>
    <row r="107" spans="1:8" x14ac:dyDescent="0.25">
      <c r="A107" s="57"/>
      <c r="B107" s="26"/>
      <c r="D107" s="24"/>
      <c r="E107" s="46"/>
      <c r="F107" s="24"/>
      <c r="G107" s="24"/>
      <c r="H107" s="24"/>
    </row>
    <row r="108" spans="1:8" s="26" customFormat="1" ht="37.15" customHeight="1" x14ac:dyDescent="0.25">
      <c r="A108" s="57"/>
      <c r="C108" s="57"/>
      <c r="E108" s="47"/>
    </row>
    <row r="109" spans="1:8" s="26" customFormat="1" ht="11.25" x14ac:dyDescent="0.25">
      <c r="A109" s="57"/>
      <c r="C109" s="57"/>
      <c r="E109" s="47"/>
    </row>
    <row r="110" spans="1:8" s="26" customFormat="1" ht="200.25" customHeight="1" x14ac:dyDescent="0.25">
      <c r="A110" s="57"/>
      <c r="C110" s="57"/>
      <c r="E110" s="47"/>
    </row>
    <row r="111" spans="1:8" s="26" customFormat="1" ht="11.25" x14ac:dyDescent="0.25">
      <c r="A111" s="57"/>
      <c r="C111" s="57"/>
      <c r="E111" s="47"/>
    </row>
    <row r="112" spans="1:8" s="26" customFormat="1" ht="37.15" customHeight="1" x14ac:dyDescent="0.25">
      <c r="A112" s="57"/>
      <c r="C112" s="57"/>
      <c r="E112" s="47"/>
    </row>
    <row r="113" spans="1:5" s="26" customFormat="1" ht="11.25" x14ac:dyDescent="0.25">
      <c r="A113" s="57"/>
      <c r="C113" s="57"/>
      <c r="E113" s="47"/>
    </row>
    <row r="114" spans="1:5" s="26" customFormat="1" ht="205.5" customHeight="1" x14ac:dyDescent="0.25">
      <c r="A114" s="57"/>
      <c r="C114" s="57"/>
      <c r="E114" s="47"/>
    </row>
    <row r="115" spans="1:5" s="26" customFormat="1" ht="11.25" x14ac:dyDescent="0.25">
      <c r="A115" s="57"/>
      <c r="C115" s="57"/>
      <c r="E115" s="47"/>
    </row>
    <row r="116" spans="1:5" s="26" customFormat="1" ht="36" customHeight="1" x14ac:dyDescent="0.25">
      <c r="A116" s="57"/>
      <c r="C116" s="57"/>
      <c r="E116" s="47"/>
    </row>
    <row r="117" spans="1:5" s="26" customFormat="1" ht="11.25" x14ac:dyDescent="0.25">
      <c r="A117" s="57"/>
      <c r="C117" s="57"/>
      <c r="E117" s="47"/>
    </row>
    <row r="118" spans="1:5" s="26" customFormat="1" ht="11.25" x14ac:dyDescent="0.25">
      <c r="A118" s="57"/>
      <c r="C118" s="57"/>
      <c r="E118" s="47"/>
    </row>
    <row r="119" spans="1:5" s="26" customFormat="1" ht="11.25" x14ac:dyDescent="0.25">
      <c r="A119" s="57"/>
      <c r="C119" s="57"/>
      <c r="E119" s="47"/>
    </row>
    <row r="120" spans="1:5" s="26" customFormat="1" ht="37.15" customHeight="1" x14ac:dyDescent="0.25">
      <c r="A120" s="57"/>
      <c r="C120" s="57"/>
      <c r="E120" s="47"/>
    </row>
    <row r="121" spans="1:5" s="26" customFormat="1" ht="11.25" x14ac:dyDescent="0.25">
      <c r="A121" s="57"/>
      <c r="C121" s="57"/>
      <c r="E121" s="47"/>
    </row>
    <row r="122" spans="1:5" s="26" customFormat="1" ht="207" customHeight="1" x14ac:dyDescent="0.25">
      <c r="A122" s="57"/>
      <c r="C122" s="57"/>
      <c r="E122" s="47"/>
    </row>
    <row r="123" spans="1:5" s="26" customFormat="1" ht="11.25" x14ac:dyDescent="0.25">
      <c r="A123" s="57"/>
      <c r="C123" s="57"/>
      <c r="E123" s="47"/>
    </row>
    <row r="124" spans="1:5" s="26" customFormat="1" ht="37.9" customHeight="1" x14ac:dyDescent="0.25">
      <c r="A124" s="57"/>
      <c r="C124" s="57"/>
      <c r="E124" s="47"/>
    </row>
    <row r="125" spans="1:5" s="26" customFormat="1" ht="11.25" x14ac:dyDescent="0.25">
      <c r="A125" s="57"/>
      <c r="C125" s="57"/>
      <c r="E125" s="47"/>
    </row>
    <row r="126" spans="1:5" s="26" customFormat="1" ht="201" customHeight="1" x14ac:dyDescent="0.25">
      <c r="A126" s="57"/>
      <c r="C126" s="57"/>
      <c r="E126" s="47"/>
    </row>
    <row r="127" spans="1:5" s="26" customFormat="1" ht="11.25" x14ac:dyDescent="0.25">
      <c r="A127" s="57"/>
      <c r="C127" s="57"/>
      <c r="E127" s="47"/>
    </row>
    <row r="128" spans="1:5" s="26" customFormat="1" ht="37.9" customHeight="1" x14ac:dyDescent="0.25">
      <c r="A128" s="57"/>
      <c r="C128" s="57"/>
      <c r="E128" s="47"/>
    </row>
    <row r="129" spans="1:8" s="26" customFormat="1" ht="11.25" x14ac:dyDescent="0.25">
      <c r="A129" s="57"/>
      <c r="C129" s="57"/>
      <c r="E129" s="47"/>
    </row>
    <row r="130" spans="1:8" s="26" customFormat="1" ht="204.75" customHeight="1" x14ac:dyDescent="0.25">
      <c r="A130" s="57"/>
      <c r="C130" s="57"/>
      <c r="E130" s="47"/>
    </row>
    <row r="131" spans="1:8" s="26" customFormat="1" ht="11.25" x14ac:dyDescent="0.25">
      <c r="A131" s="57"/>
      <c r="C131" s="57"/>
      <c r="E131" s="47"/>
    </row>
    <row r="132" spans="1:8" s="26" customFormat="1" ht="18.75" customHeight="1" x14ac:dyDescent="0.25">
      <c r="A132" s="57"/>
      <c r="C132" s="57"/>
      <c r="E132" s="47"/>
    </row>
    <row r="133" spans="1:8" s="26" customFormat="1" ht="87" customHeight="1" x14ac:dyDescent="0.25">
      <c r="A133" s="57"/>
      <c r="C133" s="57"/>
      <c r="E133" s="47"/>
    </row>
    <row r="134" spans="1:8" s="26" customFormat="1" ht="11.25" x14ac:dyDescent="0.25">
      <c r="A134" s="57"/>
      <c r="C134" s="57"/>
      <c r="E134" s="47"/>
    </row>
    <row r="135" spans="1:8" s="26" customFormat="1" ht="33" customHeight="1" x14ac:dyDescent="0.25">
      <c r="A135" s="57"/>
      <c r="C135" s="57"/>
      <c r="E135" s="47"/>
    </row>
    <row r="136" spans="1:8" s="26" customFormat="1" ht="84" customHeight="1" x14ac:dyDescent="0.25">
      <c r="A136" s="57"/>
      <c r="C136" s="57"/>
      <c r="E136" s="47"/>
    </row>
    <row r="137" spans="1:8" s="26" customFormat="1" ht="11.25" x14ac:dyDescent="0.25">
      <c r="A137" s="57"/>
      <c r="C137" s="57"/>
      <c r="E137" s="47"/>
    </row>
    <row r="138" spans="1:8" s="26" customFormat="1" ht="28.5" customHeight="1" x14ac:dyDescent="0.25">
      <c r="A138" s="57"/>
      <c r="C138" s="57"/>
      <c r="E138" s="47"/>
    </row>
    <row r="139" spans="1:8" s="26" customFormat="1" ht="82.5" customHeight="1" x14ac:dyDescent="0.25">
      <c r="A139" s="57"/>
      <c r="C139" s="57"/>
      <c r="E139" s="47"/>
    </row>
    <row r="140" spans="1:8" s="26" customFormat="1" ht="11.25" x14ac:dyDescent="0.25">
      <c r="A140" s="57"/>
      <c r="C140" s="57"/>
      <c r="E140" s="47"/>
    </row>
    <row r="141" spans="1:8" s="26" customFormat="1" ht="11.25" x14ac:dyDescent="0.25">
      <c r="A141" s="57"/>
      <c r="C141" s="57"/>
      <c r="E141" s="47"/>
    </row>
    <row r="142" spans="1:8" s="26" customFormat="1" ht="122.25" customHeight="1" x14ac:dyDescent="0.25">
      <c r="A142" s="57"/>
      <c r="C142" s="57"/>
      <c r="E142" s="47"/>
    </row>
    <row r="143" spans="1:8" x14ac:dyDescent="0.25">
      <c r="A143" s="57"/>
      <c r="B143" s="26"/>
      <c r="D143" s="24"/>
      <c r="E143" s="46"/>
      <c r="F143" s="24"/>
      <c r="G143" s="24"/>
      <c r="H143" s="24"/>
    </row>
    <row r="144" spans="1:8" s="26" customFormat="1" ht="11.25" x14ac:dyDescent="0.25">
      <c r="A144" s="57"/>
      <c r="C144" s="57"/>
      <c r="E144" s="47"/>
    </row>
    <row r="145" spans="1:8" s="26" customFormat="1" ht="11.25" x14ac:dyDescent="0.25">
      <c r="A145" s="57"/>
      <c r="C145" s="57"/>
      <c r="E145" s="47"/>
    </row>
    <row r="146" spans="1:8" s="26" customFormat="1" ht="62.25" customHeight="1" x14ac:dyDescent="0.25">
      <c r="A146" s="57"/>
      <c r="C146" s="57"/>
      <c r="E146" s="47"/>
    </row>
    <row r="147" spans="1:8" s="26" customFormat="1" ht="11.25" x14ac:dyDescent="0.25">
      <c r="A147" s="57"/>
      <c r="C147" s="57"/>
      <c r="E147" s="47"/>
    </row>
    <row r="148" spans="1:8" s="26" customFormat="1" ht="11.25" x14ac:dyDescent="0.25">
      <c r="A148" s="57"/>
      <c r="C148" s="57"/>
      <c r="E148" s="47"/>
    </row>
    <row r="149" spans="1:8" s="26" customFormat="1" ht="11.25" x14ac:dyDescent="0.25">
      <c r="A149" s="57"/>
      <c r="C149" s="57"/>
      <c r="E149" s="47"/>
    </row>
    <row r="150" spans="1:8" s="26" customFormat="1" ht="174.75" customHeight="1" x14ac:dyDescent="0.25">
      <c r="A150" s="57"/>
      <c r="C150" s="57"/>
      <c r="E150" s="47"/>
    </row>
    <row r="151" spans="1:8" s="26" customFormat="1" ht="11.25" x14ac:dyDescent="0.25">
      <c r="A151" s="57"/>
      <c r="C151" s="57"/>
      <c r="E151" s="47"/>
    </row>
    <row r="152" spans="1:8" s="26" customFormat="1" ht="177" customHeight="1" x14ac:dyDescent="0.25">
      <c r="A152" s="57"/>
      <c r="C152" s="57"/>
      <c r="E152" s="47"/>
    </row>
    <row r="153" spans="1:8" s="26" customFormat="1" ht="12.6" customHeight="1" x14ac:dyDescent="0.25">
      <c r="A153" s="57"/>
      <c r="C153" s="57"/>
      <c r="E153" s="47"/>
    </row>
    <row r="154" spans="1:8" s="26" customFormat="1" ht="178.5" customHeight="1" x14ac:dyDescent="0.25">
      <c r="A154" s="57"/>
      <c r="C154" s="57"/>
      <c r="E154" s="47"/>
    </row>
    <row r="155" spans="1:8" s="26" customFormat="1" ht="11.25" x14ac:dyDescent="0.25">
      <c r="A155" s="57"/>
      <c r="C155" s="57"/>
      <c r="E155" s="47"/>
    </row>
    <row r="156" spans="1:8" s="26" customFormat="1" ht="172.5" customHeight="1" x14ac:dyDescent="0.25">
      <c r="A156" s="57"/>
      <c r="C156" s="57"/>
      <c r="E156" s="47"/>
    </row>
    <row r="157" spans="1:8" s="26" customFormat="1" ht="11.25" x14ac:dyDescent="0.25">
      <c r="A157" s="57"/>
      <c r="C157" s="57"/>
      <c r="E157" s="47"/>
    </row>
    <row r="158" spans="1:8" s="26" customFormat="1" ht="183.75" customHeight="1" x14ac:dyDescent="0.25">
      <c r="A158" s="57"/>
      <c r="C158" s="57"/>
      <c r="E158" s="47"/>
    </row>
    <row r="159" spans="1:8" s="26" customFormat="1" ht="11.25" x14ac:dyDescent="0.25">
      <c r="A159" s="57"/>
      <c r="C159" s="57"/>
      <c r="E159" s="47"/>
    </row>
    <row r="160" spans="1:8" ht="183.75" customHeight="1" x14ac:dyDescent="0.25">
      <c r="A160" s="57"/>
      <c r="B160" s="26"/>
      <c r="D160" s="24"/>
      <c r="E160" s="46"/>
      <c r="F160" s="24"/>
      <c r="G160" s="24"/>
      <c r="H160" s="24"/>
    </row>
    <row r="161" spans="1:8" s="26" customFormat="1" ht="11.25" x14ac:dyDescent="0.25">
      <c r="A161" s="57"/>
      <c r="C161" s="57"/>
      <c r="E161" s="47"/>
    </row>
    <row r="162" spans="1:8" s="26" customFormat="1" ht="11.25" x14ac:dyDescent="0.25">
      <c r="A162" s="57"/>
      <c r="C162" s="57"/>
      <c r="E162" s="47"/>
    </row>
    <row r="163" spans="1:8" s="26" customFormat="1" ht="11.25" x14ac:dyDescent="0.25">
      <c r="A163" s="57"/>
      <c r="C163" s="57"/>
      <c r="E163" s="47"/>
    </row>
    <row r="164" spans="1:8" s="26" customFormat="1" ht="11.25" x14ac:dyDescent="0.25">
      <c r="A164" s="57"/>
      <c r="C164" s="57"/>
      <c r="E164" s="47"/>
    </row>
    <row r="165" spans="1:8" s="26" customFormat="1" ht="88.9" customHeight="1" x14ac:dyDescent="0.25">
      <c r="A165" s="57"/>
      <c r="C165" s="57"/>
      <c r="E165" s="47"/>
    </row>
    <row r="166" spans="1:8" s="26" customFormat="1" ht="11.25" x14ac:dyDescent="0.25">
      <c r="A166" s="57"/>
      <c r="C166" s="57"/>
      <c r="E166" s="47"/>
    </row>
    <row r="167" spans="1:8" s="26" customFormat="1" ht="88.15" customHeight="1" x14ac:dyDescent="0.25">
      <c r="A167" s="57"/>
      <c r="C167" s="57"/>
      <c r="E167" s="47"/>
    </row>
    <row r="168" spans="1:8" s="26" customFormat="1" ht="11.25" x14ac:dyDescent="0.25">
      <c r="A168" s="57"/>
      <c r="C168" s="57"/>
      <c r="E168" s="47"/>
    </row>
    <row r="169" spans="1:8" s="26" customFormat="1" ht="78" customHeight="1" x14ac:dyDescent="0.25">
      <c r="A169" s="57"/>
      <c r="C169" s="57"/>
      <c r="E169" s="47"/>
    </row>
    <row r="170" spans="1:8" s="26" customFormat="1" ht="11.25" x14ac:dyDescent="0.25">
      <c r="A170" s="57"/>
      <c r="C170" s="57"/>
      <c r="E170" s="47"/>
    </row>
    <row r="171" spans="1:8" s="26" customFormat="1" ht="65.45" customHeight="1" x14ac:dyDescent="0.25">
      <c r="A171" s="57"/>
      <c r="C171" s="57"/>
      <c r="E171" s="47"/>
    </row>
    <row r="172" spans="1:8" s="26" customFormat="1" ht="11.25" x14ac:dyDescent="0.25">
      <c r="A172" s="57"/>
      <c r="C172" s="57"/>
      <c r="E172" s="47"/>
    </row>
    <row r="173" spans="1:8" s="26" customFormat="1" ht="79.150000000000006" customHeight="1" x14ac:dyDescent="0.25">
      <c r="A173" s="57"/>
      <c r="C173" s="57"/>
      <c r="E173" s="47"/>
    </row>
    <row r="174" spans="1:8" s="26" customFormat="1" ht="11.25" x14ac:dyDescent="0.25">
      <c r="A174" s="57"/>
      <c r="C174" s="57"/>
      <c r="E174" s="47"/>
    </row>
    <row r="175" spans="1:8" ht="86.25" customHeight="1" x14ac:dyDescent="0.25">
      <c r="A175" s="57"/>
      <c r="B175" s="26"/>
      <c r="D175" s="24"/>
      <c r="E175" s="46"/>
      <c r="F175" s="24"/>
      <c r="G175" s="24"/>
      <c r="H175" s="24"/>
    </row>
    <row r="176" spans="1:8" s="26" customFormat="1" ht="11.25" x14ac:dyDescent="0.25">
      <c r="A176" s="57"/>
      <c r="C176" s="57"/>
      <c r="E176" s="47"/>
    </row>
    <row r="177" spans="1:8" s="26" customFormat="1" ht="11.25" x14ac:dyDescent="0.25">
      <c r="A177" s="57"/>
      <c r="C177" s="57"/>
      <c r="E177" s="47"/>
    </row>
    <row r="178" spans="1:8" s="26" customFormat="1" ht="54.75" customHeight="1" x14ac:dyDescent="0.25">
      <c r="A178" s="57"/>
      <c r="C178" s="57"/>
      <c r="E178" s="47"/>
    </row>
    <row r="179" spans="1:8" s="26" customFormat="1" ht="11.25" x14ac:dyDescent="0.25">
      <c r="A179" s="57"/>
      <c r="C179" s="57"/>
      <c r="E179" s="47"/>
    </row>
    <row r="180" spans="1:8" s="26" customFormat="1" ht="105" customHeight="1" x14ac:dyDescent="0.25">
      <c r="A180" s="57"/>
      <c r="C180" s="57"/>
      <c r="E180" s="47"/>
    </row>
    <row r="181" spans="1:8" s="26" customFormat="1" ht="11.25" x14ac:dyDescent="0.25">
      <c r="A181" s="57"/>
      <c r="C181" s="57"/>
      <c r="E181" s="47"/>
    </row>
    <row r="182" spans="1:8" s="26" customFormat="1" ht="96.75" customHeight="1" x14ac:dyDescent="0.25">
      <c r="A182" s="57"/>
      <c r="C182" s="57"/>
      <c r="E182" s="47"/>
    </row>
    <row r="183" spans="1:8" s="26" customFormat="1" ht="11.25" x14ac:dyDescent="0.25">
      <c r="A183" s="57"/>
      <c r="C183" s="57"/>
      <c r="E183" s="47"/>
    </row>
    <row r="184" spans="1:8" s="26" customFormat="1" ht="61.9" customHeight="1" x14ac:dyDescent="0.25">
      <c r="A184" s="57"/>
      <c r="C184" s="57"/>
      <c r="E184" s="47"/>
    </row>
    <row r="185" spans="1:8" s="26" customFormat="1" ht="11.25" x14ac:dyDescent="0.25">
      <c r="A185" s="57"/>
      <c r="C185" s="57"/>
      <c r="E185" s="47"/>
    </row>
    <row r="186" spans="1:8" s="26" customFormat="1" ht="59.25" customHeight="1" x14ac:dyDescent="0.25">
      <c r="A186" s="57"/>
      <c r="C186" s="57"/>
      <c r="E186" s="47"/>
    </row>
    <row r="187" spans="1:8" s="26" customFormat="1" ht="11.25" x14ac:dyDescent="0.25">
      <c r="A187" s="57"/>
      <c r="C187" s="57"/>
      <c r="E187" s="47"/>
    </row>
    <row r="188" spans="1:8" ht="146.25" customHeight="1" x14ac:dyDescent="0.25">
      <c r="A188" s="57"/>
      <c r="B188" s="26"/>
      <c r="D188" s="24"/>
      <c r="E188" s="46"/>
      <c r="F188" s="24"/>
      <c r="G188" s="24"/>
      <c r="H188" s="24"/>
    </row>
    <row r="189" spans="1:8" s="26" customFormat="1" ht="11.25" x14ac:dyDescent="0.25">
      <c r="A189" s="57"/>
      <c r="C189" s="57"/>
      <c r="E189" s="47"/>
    </row>
    <row r="190" spans="1:8" s="26" customFormat="1" ht="11.25" x14ac:dyDescent="0.25">
      <c r="A190" s="57"/>
      <c r="C190" s="57"/>
      <c r="E190" s="47"/>
    </row>
    <row r="191" spans="1:8" s="26" customFormat="1" ht="102.6" customHeight="1" x14ac:dyDescent="0.25">
      <c r="A191" s="57"/>
      <c r="C191" s="57"/>
      <c r="E191" s="47"/>
    </row>
    <row r="192" spans="1:8" s="26" customFormat="1" ht="11.25" x14ac:dyDescent="0.25">
      <c r="A192" s="57"/>
      <c r="C192" s="57"/>
      <c r="E192" s="47"/>
    </row>
    <row r="193" spans="1:8" s="26" customFormat="1" ht="112.5" customHeight="1" x14ac:dyDescent="0.25">
      <c r="A193" s="57"/>
      <c r="C193" s="57"/>
      <c r="E193" s="47"/>
    </row>
    <row r="194" spans="1:8" s="26" customFormat="1" ht="11.25" x14ac:dyDescent="0.25">
      <c r="A194" s="57"/>
      <c r="C194" s="57"/>
      <c r="E194" s="47"/>
    </row>
    <row r="195" spans="1:8" s="26" customFormat="1" ht="96" customHeight="1" x14ac:dyDescent="0.25">
      <c r="A195" s="57"/>
      <c r="C195" s="57"/>
      <c r="E195" s="47"/>
    </row>
    <row r="196" spans="1:8" s="26" customFormat="1" ht="11.25" x14ac:dyDescent="0.25">
      <c r="A196" s="57"/>
      <c r="C196" s="57"/>
      <c r="E196" s="47"/>
    </row>
    <row r="197" spans="1:8" s="26" customFormat="1" ht="138.75" customHeight="1" x14ac:dyDescent="0.25">
      <c r="A197" s="57"/>
      <c r="C197" s="57"/>
      <c r="E197" s="47"/>
    </row>
    <row r="198" spans="1:8" s="26" customFormat="1" ht="11.25" x14ac:dyDescent="0.25">
      <c r="A198" s="57"/>
      <c r="C198" s="57"/>
      <c r="E198" s="47"/>
    </row>
    <row r="199" spans="1:8" s="26" customFormat="1" ht="72.599999999999994" customHeight="1" x14ac:dyDescent="0.25">
      <c r="A199" s="57"/>
      <c r="C199" s="57"/>
      <c r="E199" s="47"/>
    </row>
    <row r="200" spans="1:8" s="26" customFormat="1" ht="11.25" x14ac:dyDescent="0.25">
      <c r="A200" s="57"/>
      <c r="C200" s="57"/>
      <c r="E200" s="47"/>
    </row>
    <row r="201" spans="1:8" s="26" customFormat="1" ht="75" customHeight="1" x14ac:dyDescent="0.25">
      <c r="A201" s="57"/>
      <c r="C201" s="57"/>
      <c r="E201" s="47"/>
    </row>
    <row r="202" spans="1:8" s="26" customFormat="1" ht="11.25" x14ac:dyDescent="0.25">
      <c r="A202" s="57"/>
      <c r="C202" s="57"/>
      <c r="E202" s="47"/>
    </row>
    <row r="203" spans="1:8" s="26" customFormat="1" ht="135.75" customHeight="1" x14ac:dyDescent="0.25">
      <c r="A203" s="57"/>
      <c r="C203" s="57"/>
      <c r="E203" s="47"/>
    </row>
    <row r="204" spans="1:8" s="26" customFormat="1" ht="11.25" x14ac:dyDescent="0.25">
      <c r="A204" s="57"/>
      <c r="C204" s="57"/>
      <c r="E204" s="47"/>
    </row>
    <row r="205" spans="1:8" ht="133.5" customHeight="1" x14ac:dyDescent="0.25">
      <c r="A205" s="57"/>
      <c r="B205" s="26"/>
      <c r="D205" s="24"/>
      <c r="E205" s="46"/>
      <c r="F205" s="24"/>
      <c r="G205" s="24"/>
      <c r="H205" s="24"/>
    </row>
    <row r="206" spans="1:8" s="26" customFormat="1" ht="11.25" x14ac:dyDescent="0.25">
      <c r="A206" s="57"/>
      <c r="C206" s="57"/>
      <c r="E206" s="47"/>
    </row>
    <row r="207" spans="1:8" s="26" customFormat="1" ht="11.25" x14ac:dyDescent="0.25">
      <c r="A207" s="57"/>
      <c r="C207" s="57"/>
      <c r="E207" s="47"/>
    </row>
    <row r="208" spans="1:8" s="26" customFormat="1" ht="105.6" customHeight="1" x14ac:dyDescent="0.25">
      <c r="A208" s="57"/>
      <c r="C208" s="57"/>
      <c r="E208" s="47"/>
    </row>
    <row r="209" spans="1:8" s="26" customFormat="1" ht="11.25" x14ac:dyDescent="0.25">
      <c r="A209" s="57"/>
      <c r="C209" s="57"/>
      <c r="E209" s="47"/>
    </row>
    <row r="210" spans="1:8" s="26" customFormat="1" ht="121.9" customHeight="1" x14ac:dyDescent="0.25">
      <c r="A210" s="57"/>
      <c r="C210" s="57"/>
      <c r="E210" s="47"/>
    </row>
    <row r="211" spans="1:8" s="26" customFormat="1" ht="11.25" x14ac:dyDescent="0.25">
      <c r="A211" s="57"/>
      <c r="C211" s="57"/>
      <c r="E211" s="47"/>
    </row>
    <row r="212" spans="1:8" s="26" customFormat="1" ht="64.900000000000006" customHeight="1" x14ac:dyDescent="0.25">
      <c r="A212" s="57"/>
      <c r="C212" s="57"/>
      <c r="E212" s="47"/>
    </row>
    <row r="213" spans="1:8" s="26" customFormat="1" ht="11.25" x14ac:dyDescent="0.25">
      <c r="A213" s="57"/>
      <c r="C213" s="57"/>
      <c r="E213" s="47"/>
    </row>
    <row r="214" spans="1:8" s="26" customFormat="1" ht="75" customHeight="1" x14ac:dyDescent="0.25">
      <c r="A214" s="57"/>
      <c r="C214" s="57"/>
      <c r="E214" s="47"/>
    </row>
    <row r="215" spans="1:8" s="26" customFormat="1" ht="11.25" x14ac:dyDescent="0.25">
      <c r="A215" s="57"/>
      <c r="C215" s="57"/>
      <c r="E215" s="47"/>
    </row>
    <row r="216" spans="1:8" s="26" customFormat="1" ht="70.5" customHeight="1" x14ac:dyDescent="0.25">
      <c r="A216" s="57"/>
      <c r="C216" s="57"/>
      <c r="E216" s="47"/>
    </row>
    <row r="217" spans="1:8" x14ac:dyDescent="0.25">
      <c r="A217" s="57"/>
      <c r="B217" s="26"/>
      <c r="D217" s="24"/>
      <c r="E217" s="46"/>
      <c r="F217" s="24"/>
      <c r="G217" s="24"/>
      <c r="H217" s="24"/>
    </row>
    <row r="218" spans="1:8" s="26" customFormat="1" ht="11.25" x14ac:dyDescent="0.25">
      <c r="A218" s="57"/>
      <c r="C218" s="57"/>
      <c r="E218" s="47"/>
    </row>
    <row r="219" spans="1:8" s="26" customFormat="1" ht="11.25" x14ac:dyDescent="0.25">
      <c r="A219" s="57"/>
      <c r="C219" s="57"/>
      <c r="E219" s="47"/>
    </row>
    <row r="220" spans="1:8" s="26" customFormat="1" ht="188.25" customHeight="1" x14ac:dyDescent="0.25">
      <c r="A220" s="57"/>
      <c r="C220" s="57"/>
      <c r="E220" s="47"/>
    </row>
    <row r="221" spans="1:8" s="26" customFormat="1" ht="11.25" x14ac:dyDescent="0.25">
      <c r="A221" s="57"/>
      <c r="C221" s="57"/>
      <c r="E221" s="47"/>
    </row>
    <row r="222" spans="1:8" s="26" customFormat="1" ht="93" customHeight="1" x14ac:dyDescent="0.25">
      <c r="A222" s="57"/>
      <c r="C222" s="57"/>
      <c r="E222" s="47"/>
    </row>
    <row r="223" spans="1:8" s="26" customFormat="1" ht="11.25" x14ac:dyDescent="0.25">
      <c r="A223" s="57"/>
      <c r="C223" s="57"/>
      <c r="E223" s="47"/>
    </row>
    <row r="224" spans="1:8" s="26" customFormat="1" ht="81" customHeight="1" x14ac:dyDescent="0.25">
      <c r="A224" s="57"/>
      <c r="C224" s="57"/>
      <c r="E224" s="47"/>
    </row>
    <row r="225" spans="1:8" x14ac:dyDescent="0.25">
      <c r="A225" s="57"/>
      <c r="B225" s="26"/>
      <c r="D225" s="24"/>
      <c r="E225" s="46"/>
      <c r="F225" s="24"/>
      <c r="G225" s="24"/>
      <c r="H225" s="24"/>
    </row>
    <row r="226" spans="1:8" s="26" customFormat="1" ht="11.25" x14ac:dyDescent="0.25">
      <c r="A226" s="57"/>
      <c r="C226" s="57"/>
      <c r="E226" s="47"/>
    </row>
    <row r="227" spans="1:8" s="26" customFormat="1" ht="103.9" customHeight="1" x14ac:dyDescent="0.25">
      <c r="A227" s="57"/>
      <c r="C227" s="57"/>
      <c r="E227" s="47"/>
    </row>
    <row r="228" spans="1:8" s="26" customFormat="1" ht="11.25" x14ac:dyDescent="0.25">
      <c r="A228" s="57"/>
      <c r="C228" s="57"/>
      <c r="E228" s="47"/>
    </row>
    <row r="229" spans="1:8" s="26" customFormat="1" ht="93" customHeight="1" x14ac:dyDescent="0.25">
      <c r="A229" s="57"/>
      <c r="C229" s="57"/>
      <c r="E229" s="47"/>
    </row>
    <row r="230" spans="1:8" s="26" customFormat="1" ht="11.25" x14ac:dyDescent="0.25">
      <c r="A230" s="57"/>
      <c r="C230" s="57"/>
      <c r="E230" s="47"/>
    </row>
    <row r="231" spans="1:8" s="26" customFormat="1" ht="90.6" customHeight="1" x14ac:dyDescent="0.25">
      <c r="A231" s="57"/>
      <c r="C231" s="57"/>
      <c r="E231" s="47"/>
    </row>
    <row r="232" spans="1:8" s="26" customFormat="1" ht="11.25" x14ac:dyDescent="0.25">
      <c r="A232" s="57"/>
      <c r="C232" s="57"/>
      <c r="E232" s="47"/>
    </row>
    <row r="233" spans="1:8" s="26" customFormat="1" ht="91.15" customHeight="1" x14ac:dyDescent="0.25">
      <c r="A233" s="57"/>
      <c r="C233" s="57"/>
      <c r="E233" s="47"/>
    </row>
    <row r="234" spans="1:8" s="26" customFormat="1" ht="11.25" x14ac:dyDescent="0.25">
      <c r="A234" s="57"/>
      <c r="C234" s="57"/>
      <c r="E234" s="47"/>
    </row>
    <row r="235" spans="1:8" s="26" customFormat="1" ht="89.45" customHeight="1" x14ac:dyDescent="0.25">
      <c r="A235" s="57"/>
      <c r="C235" s="57"/>
      <c r="E235" s="47"/>
    </row>
    <row r="236" spans="1:8" s="26" customFormat="1" ht="11.25" x14ac:dyDescent="0.25">
      <c r="A236" s="57"/>
      <c r="C236" s="57"/>
      <c r="E236" s="47"/>
    </row>
    <row r="237" spans="1:8" s="26" customFormat="1" ht="88.9" customHeight="1" x14ac:dyDescent="0.25">
      <c r="A237" s="57"/>
      <c r="C237" s="57"/>
      <c r="E237" s="47"/>
    </row>
    <row r="238" spans="1:8" s="26" customFormat="1" ht="11.25" x14ac:dyDescent="0.25">
      <c r="A238" s="57"/>
      <c r="C238" s="57"/>
      <c r="E238" s="47"/>
    </row>
    <row r="239" spans="1:8" s="26" customFormat="1" ht="86.25" customHeight="1" x14ac:dyDescent="0.25">
      <c r="A239" s="57"/>
      <c r="C239" s="57"/>
      <c r="E239" s="47"/>
    </row>
    <row r="240" spans="1:8" s="26" customFormat="1" ht="11.25" x14ac:dyDescent="0.25">
      <c r="A240" s="57"/>
      <c r="C240" s="57"/>
      <c r="E240" s="47"/>
    </row>
    <row r="241" spans="1:8" s="26" customFormat="1" ht="97.5" customHeight="1" x14ac:dyDescent="0.25">
      <c r="A241" s="57"/>
      <c r="C241" s="57"/>
      <c r="E241" s="47"/>
    </row>
    <row r="242" spans="1:8" s="26" customFormat="1" ht="11.25" x14ac:dyDescent="0.25">
      <c r="A242" s="57"/>
      <c r="C242" s="57"/>
      <c r="E242" s="47"/>
    </row>
    <row r="243" spans="1:8" s="26" customFormat="1" ht="72" customHeight="1" x14ac:dyDescent="0.25">
      <c r="A243" s="57"/>
      <c r="C243" s="57"/>
      <c r="E243" s="47"/>
    </row>
    <row r="244" spans="1:8" s="26" customFormat="1" ht="11.25" x14ac:dyDescent="0.25">
      <c r="A244" s="57"/>
      <c r="C244" s="57"/>
      <c r="E244" s="47"/>
    </row>
    <row r="245" spans="1:8" x14ac:dyDescent="0.25">
      <c r="A245" s="57"/>
      <c r="B245" s="26"/>
      <c r="D245" s="24"/>
      <c r="E245" s="46"/>
      <c r="F245" s="24"/>
      <c r="G245" s="24"/>
      <c r="H245" s="24"/>
    </row>
    <row r="246" spans="1:8" s="26" customFormat="1" ht="118.5" customHeight="1" x14ac:dyDescent="0.25">
      <c r="A246" s="57"/>
      <c r="C246" s="57"/>
      <c r="E246" s="47"/>
    </row>
    <row r="247" spans="1:8" s="26" customFormat="1" ht="11.25" x14ac:dyDescent="0.25">
      <c r="A247" s="57"/>
      <c r="C247" s="57"/>
      <c r="E247" s="47"/>
    </row>
    <row r="248" spans="1:8" s="26" customFormat="1" ht="134.25" customHeight="1" x14ac:dyDescent="0.25">
      <c r="A248" s="57"/>
      <c r="C248" s="57"/>
      <c r="E248" s="47"/>
    </row>
    <row r="249" spans="1:8" s="26" customFormat="1" ht="11.25" x14ac:dyDescent="0.25">
      <c r="A249" s="57"/>
      <c r="C249" s="57"/>
      <c r="E249" s="47"/>
    </row>
    <row r="250" spans="1:8" s="26" customFormat="1" ht="11.25" x14ac:dyDescent="0.25">
      <c r="A250" s="57"/>
      <c r="C250" s="57"/>
      <c r="E250" s="47"/>
    </row>
    <row r="251" spans="1:8" s="26" customFormat="1" ht="11.25" x14ac:dyDescent="0.25">
      <c r="A251" s="57"/>
      <c r="C251" s="57"/>
      <c r="E251" s="47"/>
    </row>
    <row r="252" spans="1:8" s="26" customFormat="1" ht="55.5" customHeight="1" x14ac:dyDescent="0.25">
      <c r="A252" s="57"/>
      <c r="C252" s="57"/>
      <c r="E252" s="47"/>
    </row>
    <row r="253" spans="1:8" s="26" customFormat="1" ht="11.25" x14ac:dyDescent="0.25">
      <c r="A253" s="57"/>
      <c r="C253" s="57"/>
      <c r="E253" s="47"/>
    </row>
    <row r="254" spans="1:8" s="26" customFormat="1" ht="11.25" x14ac:dyDescent="0.25">
      <c r="A254" s="57"/>
      <c r="C254" s="57"/>
      <c r="E254" s="47"/>
    </row>
    <row r="255" spans="1:8" s="26" customFormat="1" ht="11.25" x14ac:dyDescent="0.25">
      <c r="A255" s="57"/>
      <c r="C255" s="57"/>
      <c r="E255" s="47"/>
    </row>
    <row r="256" spans="1:8" x14ac:dyDescent="0.25">
      <c r="A256" s="57"/>
      <c r="B256" s="26"/>
      <c r="D256" s="24"/>
      <c r="E256" s="46"/>
      <c r="F256" s="24"/>
      <c r="G256" s="24"/>
      <c r="H256" s="24"/>
    </row>
    <row r="257" spans="1:8" s="26" customFormat="1" ht="11.25" x14ac:dyDescent="0.25">
      <c r="A257" s="57"/>
      <c r="C257" s="57"/>
      <c r="E257" s="47"/>
    </row>
    <row r="258" spans="1:8" s="26" customFormat="1" ht="11.25" x14ac:dyDescent="0.25">
      <c r="A258" s="57"/>
      <c r="C258" s="57"/>
      <c r="E258" s="47"/>
    </row>
    <row r="259" spans="1:8" s="26" customFormat="1" ht="55.5" customHeight="1" x14ac:dyDescent="0.25">
      <c r="A259" s="57"/>
      <c r="C259" s="57"/>
      <c r="E259" s="47"/>
    </row>
    <row r="260" spans="1:8" s="26" customFormat="1" ht="11.25" x14ac:dyDescent="0.25">
      <c r="A260" s="57"/>
      <c r="C260" s="57"/>
      <c r="E260" s="47"/>
    </row>
    <row r="261" spans="1:8" s="26" customFormat="1" ht="98.45" customHeight="1" x14ac:dyDescent="0.25">
      <c r="A261" s="57"/>
      <c r="C261" s="57"/>
      <c r="E261" s="47"/>
    </row>
    <row r="262" spans="1:8" s="26" customFormat="1" ht="11.25" x14ac:dyDescent="0.25">
      <c r="A262" s="57"/>
      <c r="C262" s="57"/>
      <c r="E262" s="47"/>
    </row>
    <row r="263" spans="1:8" s="26" customFormat="1" ht="67.900000000000006" customHeight="1" x14ac:dyDescent="0.25">
      <c r="A263" s="57"/>
      <c r="C263" s="57"/>
      <c r="E263" s="47"/>
    </row>
    <row r="264" spans="1:8" s="26" customFormat="1" ht="11.25" x14ac:dyDescent="0.25">
      <c r="A264" s="57"/>
      <c r="C264" s="57"/>
      <c r="E264" s="47"/>
    </row>
    <row r="265" spans="1:8" s="26" customFormat="1" ht="54" customHeight="1" x14ac:dyDescent="0.25">
      <c r="A265" s="57"/>
      <c r="C265" s="57"/>
      <c r="E265" s="47"/>
    </row>
    <row r="266" spans="1:8" s="26" customFormat="1" x14ac:dyDescent="0.25">
      <c r="A266" s="57"/>
      <c r="C266" s="56"/>
      <c r="D266" s="2"/>
      <c r="E266" s="48"/>
      <c r="F266" s="16"/>
      <c r="G266" s="1"/>
      <c r="H266" s="15"/>
    </row>
    <row r="267" spans="1:8" s="26" customFormat="1" ht="97.5" customHeight="1" x14ac:dyDescent="0.25">
      <c r="A267" s="57"/>
      <c r="C267" s="56"/>
      <c r="D267" s="2"/>
      <c r="E267" s="48"/>
      <c r="F267" s="16"/>
      <c r="G267" s="1"/>
      <c r="H267" s="15"/>
    </row>
    <row r="268" spans="1:8" s="26" customFormat="1" x14ac:dyDescent="0.25">
      <c r="A268" s="57"/>
      <c r="C268" s="56"/>
      <c r="D268" s="2"/>
      <c r="E268" s="48"/>
      <c r="F268" s="16"/>
      <c r="G268" s="1"/>
      <c r="H268" s="15"/>
    </row>
    <row r="269" spans="1:8" ht="151.5" customHeight="1" x14ac:dyDescent="0.25">
      <c r="A269" s="57"/>
      <c r="B269" s="26"/>
    </row>
    <row r="270" spans="1:8" s="26" customFormat="1" x14ac:dyDescent="0.25">
      <c r="A270" s="57"/>
      <c r="C270" s="56"/>
      <c r="D270" s="2"/>
      <c r="E270" s="48"/>
      <c r="F270" s="16"/>
      <c r="G270" s="1"/>
      <c r="H270" s="15"/>
    </row>
    <row r="271" spans="1:8" s="26" customFormat="1" x14ac:dyDescent="0.25">
      <c r="A271" s="57"/>
      <c r="C271" s="56"/>
      <c r="D271" s="2"/>
      <c r="E271" s="48"/>
      <c r="F271" s="16"/>
      <c r="G271" s="1"/>
      <c r="H271" s="15"/>
    </row>
    <row r="272" spans="1:8" s="26" customFormat="1" ht="99" customHeight="1" x14ac:dyDescent="0.25">
      <c r="A272" s="57"/>
      <c r="C272" s="56"/>
      <c r="D272" s="2"/>
      <c r="E272" s="48"/>
      <c r="F272" s="16"/>
      <c r="G272" s="1"/>
      <c r="H272" s="15"/>
    </row>
    <row r="273" spans="1:8" s="26" customFormat="1" x14ac:dyDescent="0.25">
      <c r="A273" s="57"/>
      <c r="C273" s="56"/>
      <c r="D273" s="2"/>
      <c r="E273" s="48"/>
      <c r="F273" s="16"/>
      <c r="G273" s="1"/>
      <c r="H273" s="15"/>
    </row>
    <row r="274" spans="1:8" s="26" customFormat="1" ht="105.6" customHeight="1" x14ac:dyDescent="0.25">
      <c r="A274" s="57"/>
      <c r="C274" s="56"/>
      <c r="D274" s="2"/>
      <c r="E274" s="48"/>
      <c r="F274" s="16"/>
      <c r="G274" s="1"/>
      <c r="H274" s="15"/>
    </row>
    <row r="275" spans="1:8" s="26" customFormat="1" x14ac:dyDescent="0.25">
      <c r="A275" s="57"/>
      <c r="C275" s="56"/>
      <c r="D275" s="2"/>
      <c r="E275" s="48"/>
      <c r="F275" s="16"/>
      <c r="G275" s="1"/>
      <c r="H275" s="15"/>
    </row>
    <row r="276" spans="1:8" s="26" customFormat="1" ht="135" customHeight="1" x14ac:dyDescent="0.25">
      <c r="A276" s="57"/>
      <c r="C276" s="56"/>
      <c r="D276" s="2"/>
      <c r="E276" s="48"/>
      <c r="F276" s="16"/>
      <c r="G276" s="1"/>
      <c r="H276" s="15"/>
    </row>
    <row r="277" spans="1:8" s="26" customFormat="1" x14ac:dyDescent="0.25">
      <c r="A277" s="57"/>
      <c r="C277" s="56"/>
      <c r="D277" s="2"/>
      <c r="E277" s="48"/>
      <c r="F277" s="16"/>
      <c r="G277" s="1"/>
      <c r="H277" s="15"/>
    </row>
    <row r="278" spans="1:8" s="26" customFormat="1" ht="75.599999999999994" customHeight="1" x14ac:dyDescent="0.25">
      <c r="A278" s="57"/>
      <c r="C278" s="56"/>
      <c r="D278" s="2"/>
      <c r="E278" s="48"/>
      <c r="F278" s="16"/>
      <c r="G278" s="1"/>
      <c r="H278" s="15"/>
    </row>
    <row r="279" spans="1:8" s="26" customFormat="1" x14ac:dyDescent="0.25">
      <c r="A279" s="57"/>
      <c r="C279" s="56"/>
      <c r="D279" s="2"/>
      <c r="E279" s="48"/>
      <c r="F279" s="16"/>
      <c r="G279" s="1"/>
      <c r="H279" s="15"/>
    </row>
    <row r="280" spans="1:8" s="26" customFormat="1" ht="76.900000000000006" customHeight="1" x14ac:dyDescent="0.25">
      <c r="A280" s="57"/>
      <c r="C280" s="56"/>
      <c r="D280" s="2"/>
      <c r="E280" s="48"/>
      <c r="F280" s="16"/>
      <c r="G280" s="1"/>
      <c r="H280" s="15"/>
    </row>
    <row r="281" spans="1:8" s="26" customFormat="1" x14ac:dyDescent="0.25">
      <c r="A281" s="57"/>
      <c r="C281" s="56"/>
      <c r="D281" s="2"/>
      <c r="E281" s="48"/>
      <c r="F281" s="16"/>
      <c r="G281" s="1"/>
      <c r="H281" s="15"/>
    </row>
    <row r="282" spans="1:8" s="26" customFormat="1" ht="70.5" customHeight="1" x14ac:dyDescent="0.25">
      <c r="A282" s="57"/>
      <c r="C282" s="56"/>
      <c r="D282" s="2"/>
      <c r="E282" s="48"/>
      <c r="F282" s="16"/>
      <c r="G282" s="1"/>
      <c r="H282" s="15"/>
    </row>
    <row r="283" spans="1:8" x14ac:dyDescent="0.25">
      <c r="A283" s="57"/>
      <c r="B283" s="26"/>
    </row>
    <row r="284" spans="1:8" s="26" customFormat="1" x14ac:dyDescent="0.25">
      <c r="A284" s="57"/>
      <c r="C284" s="56"/>
      <c r="D284" s="2"/>
      <c r="E284" s="48"/>
      <c r="F284" s="16"/>
      <c r="G284" s="1"/>
      <c r="H284" s="15"/>
    </row>
    <row r="285" spans="1:8" s="26" customFormat="1" x14ac:dyDescent="0.25">
      <c r="A285" s="57"/>
      <c r="C285" s="56"/>
      <c r="D285" s="2"/>
      <c r="E285" s="48"/>
      <c r="F285" s="16"/>
      <c r="G285" s="1"/>
      <c r="H285" s="15"/>
    </row>
    <row r="286" spans="1:8" s="26" customFormat="1" ht="106.9" customHeight="1" x14ac:dyDescent="0.25">
      <c r="A286" s="57"/>
      <c r="C286" s="56"/>
      <c r="D286" s="2"/>
      <c r="E286" s="48"/>
      <c r="F286" s="16"/>
      <c r="G286" s="1"/>
      <c r="H286" s="15"/>
    </row>
    <row r="287" spans="1:8" s="26" customFormat="1" x14ac:dyDescent="0.25">
      <c r="A287" s="57"/>
      <c r="C287" s="56"/>
      <c r="D287" s="2"/>
      <c r="E287" s="48"/>
      <c r="F287" s="16"/>
      <c r="G287" s="1"/>
      <c r="H287" s="15"/>
    </row>
    <row r="288" spans="1:8" s="26" customFormat="1" x14ac:dyDescent="0.25">
      <c r="A288" s="57"/>
      <c r="C288" s="56"/>
      <c r="D288" s="2"/>
      <c r="E288" s="48"/>
      <c r="F288" s="16"/>
      <c r="G288" s="1"/>
      <c r="H288" s="15"/>
    </row>
    <row r="289" spans="1:8" s="26" customFormat="1" x14ac:dyDescent="0.25">
      <c r="A289" s="57"/>
      <c r="C289" s="56"/>
      <c r="D289" s="2"/>
      <c r="E289" s="48"/>
      <c r="F289" s="16"/>
      <c r="G289" s="1"/>
      <c r="H289" s="15"/>
    </row>
    <row r="290" spans="1:8" s="26" customFormat="1" ht="119.25" customHeight="1" x14ac:dyDescent="0.25">
      <c r="A290" s="57"/>
      <c r="C290" s="56"/>
      <c r="D290" s="2"/>
      <c r="E290" s="48"/>
      <c r="F290" s="16"/>
      <c r="G290" s="1"/>
      <c r="H290" s="15"/>
    </row>
    <row r="291" spans="1:8" s="26" customFormat="1" x14ac:dyDescent="0.25">
      <c r="A291" s="57"/>
      <c r="C291" s="56"/>
      <c r="D291" s="2"/>
      <c r="E291" s="48"/>
      <c r="F291" s="16"/>
      <c r="G291" s="1"/>
      <c r="H291" s="15"/>
    </row>
    <row r="292" spans="1:8" s="26" customFormat="1" ht="76.150000000000006" customHeight="1" x14ac:dyDescent="0.25">
      <c r="A292" s="57"/>
      <c r="C292" s="56"/>
      <c r="D292" s="2"/>
      <c r="E292" s="48"/>
      <c r="F292" s="16"/>
      <c r="G292" s="1"/>
      <c r="H292" s="15"/>
    </row>
    <row r="293" spans="1:8" s="26" customFormat="1" x14ac:dyDescent="0.25">
      <c r="A293" s="57"/>
      <c r="C293" s="56"/>
      <c r="D293" s="2"/>
      <c r="E293" s="48"/>
      <c r="F293" s="16"/>
      <c r="G293" s="1"/>
      <c r="H293" s="15"/>
    </row>
    <row r="294" spans="1:8" x14ac:dyDescent="0.25">
      <c r="A294" s="57"/>
      <c r="B294" s="26"/>
    </row>
    <row r="295" spans="1:8" s="26" customFormat="1" x14ac:dyDescent="0.25">
      <c r="A295" s="57"/>
      <c r="C295" s="56"/>
      <c r="D295" s="2"/>
      <c r="E295" s="48"/>
      <c r="F295" s="16"/>
      <c r="G295" s="1"/>
      <c r="H295" s="15"/>
    </row>
    <row r="296" spans="1:8" s="26" customFormat="1" x14ac:dyDescent="0.25">
      <c r="A296" s="57"/>
      <c r="C296" s="56"/>
      <c r="D296" s="2"/>
      <c r="E296" s="48"/>
      <c r="F296" s="16"/>
      <c r="G296" s="1"/>
      <c r="H296" s="15"/>
    </row>
    <row r="297" spans="1:8" s="26" customFormat="1" ht="93.6" customHeight="1" x14ac:dyDescent="0.25">
      <c r="A297" s="57"/>
      <c r="C297" s="56"/>
      <c r="D297" s="2"/>
      <c r="E297" s="48"/>
      <c r="F297" s="16"/>
      <c r="G297" s="1"/>
      <c r="H297" s="15"/>
    </row>
    <row r="298" spans="1:8" s="26" customFormat="1" x14ac:dyDescent="0.25">
      <c r="A298" s="57"/>
      <c r="C298" s="56"/>
      <c r="D298" s="2"/>
      <c r="E298" s="48"/>
      <c r="F298" s="16"/>
      <c r="G298" s="1"/>
      <c r="H298" s="15"/>
    </row>
    <row r="299" spans="1:8" s="26" customFormat="1" ht="91.9" customHeight="1" x14ac:dyDescent="0.25">
      <c r="A299" s="57"/>
      <c r="C299" s="56"/>
      <c r="D299" s="2"/>
      <c r="E299" s="48"/>
      <c r="F299" s="16"/>
      <c r="G299" s="1"/>
      <c r="H299" s="15"/>
    </row>
    <row r="300" spans="1:8" s="26" customFormat="1" x14ac:dyDescent="0.25">
      <c r="A300" s="57"/>
      <c r="C300" s="56"/>
      <c r="D300" s="2"/>
      <c r="E300" s="48"/>
      <c r="F300" s="16"/>
      <c r="G300" s="1"/>
      <c r="H300" s="15"/>
    </row>
    <row r="301" spans="1:8" ht="80.25" customHeight="1" x14ac:dyDescent="0.25">
      <c r="A301" s="57"/>
      <c r="B301" s="26"/>
    </row>
    <row r="302" spans="1:8" s="26" customFormat="1" x14ac:dyDescent="0.25">
      <c r="A302" s="57"/>
      <c r="C302" s="56"/>
      <c r="D302" s="2"/>
      <c r="E302" s="48"/>
      <c r="F302" s="16"/>
      <c r="G302" s="1"/>
      <c r="H302" s="15"/>
    </row>
    <row r="303" spans="1:8" s="26" customFormat="1" x14ac:dyDescent="0.25">
      <c r="A303" s="57"/>
      <c r="C303" s="56"/>
      <c r="D303" s="2"/>
      <c r="E303" s="48"/>
      <c r="F303" s="16"/>
      <c r="G303" s="1"/>
      <c r="H303" s="15"/>
    </row>
    <row r="304" spans="1:8" s="26" customFormat="1" ht="114" customHeight="1" x14ac:dyDescent="0.25">
      <c r="A304" s="57"/>
      <c r="C304" s="56"/>
      <c r="D304" s="2"/>
      <c r="E304" s="48"/>
      <c r="F304" s="16"/>
      <c r="G304" s="1"/>
      <c r="H304" s="15"/>
    </row>
    <row r="305" spans="1:8" s="26" customFormat="1" x14ac:dyDescent="0.25">
      <c r="A305" s="57"/>
      <c r="C305" s="56"/>
      <c r="D305" s="2"/>
      <c r="E305" s="48"/>
      <c r="F305" s="16"/>
      <c r="G305" s="1"/>
      <c r="H305" s="15"/>
    </row>
    <row r="306" spans="1:8" s="26" customFormat="1" ht="78" customHeight="1" x14ac:dyDescent="0.25">
      <c r="A306" s="57"/>
      <c r="C306" s="56"/>
      <c r="D306" s="2"/>
      <c r="E306" s="48"/>
      <c r="F306" s="16"/>
      <c r="G306" s="1"/>
      <c r="H306" s="15"/>
    </row>
    <row r="307" spans="1:8" s="26" customFormat="1" x14ac:dyDescent="0.25">
      <c r="A307" s="57"/>
      <c r="C307" s="56"/>
      <c r="D307" s="2"/>
      <c r="E307" s="48"/>
      <c r="F307" s="16"/>
      <c r="G307" s="1"/>
      <c r="H307" s="15"/>
    </row>
    <row r="308" spans="1:8" ht="75" customHeight="1" x14ac:dyDescent="0.25">
      <c r="A308" s="57"/>
      <c r="B308" s="26"/>
    </row>
    <row r="309" spans="1:8" s="26" customFormat="1" x14ac:dyDescent="0.25">
      <c r="A309" s="57"/>
      <c r="C309" s="56"/>
      <c r="D309" s="2"/>
      <c r="E309" s="48"/>
      <c r="F309" s="16"/>
      <c r="G309" s="1"/>
      <c r="H309" s="15"/>
    </row>
    <row r="310" spans="1:8" s="26" customFormat="1" x14ac:dyDescent="0.25">
      <c r="A310" s="57"/>
      <c r="C310" s="56"/>
      <c r="D310" s="2"/>
      <c r="E310" s="48"/>
      <c r="F310" s="16"/>
      <c r="G310" s="1"/>
      <c r="H310" s="15"/>
    </row>
    <row r="311" spans="1:8" s="26" customFormat="1" ht="131.44999999999999" customHeight="1" x14ac:dyDescent="0.25">
      <c r="A311" s="57"/>
      <c r="C311" s="56"/>
      <c r="D311" s="2"/>
      <c r="E311" s="48"/>
      <c r="F311" s="16"/>
      <c r="G311" s="1"/>
      <c r="H311" s="15"/>
    </row>
    <row r="312" spans="1:8" s="26" customFormat="1" x14ac:dyDescent="0.25">
      <c r="A312" s="57"/>
      <c r="C312" s="56"/>
      <c r="D312" s="2"/>
      <c r="E312" s="48"/>
      <c r="F312" s="16"/>
      <c r="G312" s="1"/>
      <c r="H312" s="15"/>
    </row>
    <row r="313" spans="1:8" s="26" customFormat="1" x14ac:dyDescent="0.25">
      <c r="A313" s="57"/>
      <c r="C313" s="56"/>
      <c r="D313" s="2"/>
      <c r="E313" s="48"/>
      <c r="F313" s="16"/>
      <c r="G313" s="1"/>
      <c r="H313" s="15"/>
    </row>
    <row r="314" spans="1:8" x14ac:dyDescent="0.25">
      <c r="A314" s="57"/>
      <c r="B314" s="26"/>
    </row>
    <row r="315" spans="1:8" s="26" customFormat="1" ht="76.150000000000006" customHeight="1" x14ac:dyDescent="0.25">
      <c r="A315" s="57"/>
      <c r="C315" s="56"/>
      <c r="D315" s="2"/>
      <c r="E315" s="48"/>
      <c r="F315" s="16"/>
      <c r="G315" s="1"/>
      <c r="H315" s="15"/>
    </row>
    <row r="316" spans="1:8" s="26" customFormat="1" x14ac:dyDescent="0.25">
      <c r="A316" s="57"/>
      <c r="C316" s="56"/>
      <c r="D316" s="2"/>
      <c r="E316" s="48"/>
      <c r="F316" s="16"/>
      <c r="G316" s="1"/>
      <c r="H316" s="15"/>
    </row>
    <row r="317" spans="1:8" s="26" customFormat="1" ht="91.15" customHeight="1" x14ac:dyDescent="0.25">
      <c r="A317" s="57"/>
      <c r="C317" s="56"/>
      <c r="D317" s="2"/>
      <c r="E317" s="48"/>
      <c r="F317" s="16"/>
      <c r="G317" s="1"/>
      <c r="H317" s="15"/>
    </row>
    <row r="318" spans="1:8" s="26" customFormat="1" x14ac:dyDescent="0.25">
      <c r="A318" s="57"/>
      <c r="C318" s="56"/>
      <c r="D318" s="2"/>
      <c r="E318" s="48"/>
      <c r="F318" s="16"/>
      <c r="G318" s="1"/>
      <c r="H318" s="15"/>
    </row>
    <row r="319" spans="1:8" s="26" customFormat="1" ht="89.45" customHeight="1" x14ac:dyDescent="0.25">
      <c r="A319" s="57"/>
      <c r="C319" s="56"/>
      <c r="D319" s="2"/>
      <c r="E319" s="48"/>
      <c r="F319" s="16"/>
      <c r="G319" s="1"/>
      <c r="H319" s="15"/>
    </row>
    <row r="320" spans="1:8" s="26" customFormat="1" x14ac:dyDescent="0.25">
      <c r="A320" s="57"/>
      <c r="C320" s="56"/>
      <c r="D320" s="2"/>
      <c r="E320" s="48"/>
      <c r="F320" s="16"/>
      <c r="G320" s="1"/>
      <c r="H320" s="15"/>
    </row>
    <row r="321" spans="1:8" s="26" customFormat="1" ht="78" customHeight="1" x14ac:dyDescent="0.25">
      <c r="A321" s="57"/>
      <c r="C321" s="56"/>
      <c r="D321" s="2"/>
      <c r="E321" s="48"/>
      <c r="F321" s="16"/>
      <c r="G321" s="1"/>
      <c r="H321" s="15"/>
    </row>
    <row r="322" spans="1:8" s="26" customFormat="1" x14ac:dyDescent="0.25">
      <c r="A322" s="57"/>
      <c r="C322" s="56"/>
      <c r="D322" s="2"/>
      <c r="E322" s="48"/>
      <c r="F322" s="16"/>
      <c r="G322" s="1"/>
      <c r="H322" s="15"/>
    </row>
    <row r="323" spans="1:8" s="26" customFormat="1" ht="64.150000000000006" customHeight="1" x14ac:dyDescent="0.25">
      <c r="A323" s="57"/>
      <c r="C323" s="56"/>
      <c r="D323" s="2"/>
      <c r="E323" s="48"/>
      <c r="F323" s="16"/>
      <c r="G323" s="1"/>
      <c r="H323" s="15"/>
    </row>
    <row r="324" spans="1:8" s="26" customFormat="1" x14ac:dyDescent="0.25">
      <c r="A324" s="57"/>
      <c r="C324" s="56"/>
      <c r="D324" s="2"/>
      <c r="E324" s="48"/>
      <c r="F324" s="16"/>
      <c r="G324" s="1"/>
      <c r="H324" s="15"/>
    </row>
    <row r="325" spans="1:8" s="26" customFormat="1" x14ac:dyDescent="0.25">
      <c r="A325" s="57"/>
      <c r="C325" s="56"/>
      <c r="D325" s="2"/>
      <c r="E325" s="48"/>
      <c r="F325" s="16"/>
      <c r="G325" s="1"/>
      <c r="H325" s="15"/>
    </row>
    <row r="326" spans="1:8" s="26" customFormat="1" x14ac:dyDescent="0.25">
      <c r="A326" s="57"/>
      <c r="C326" s="56"/>
      <c r="D326" s="2"/>
      <c r="E326" s="48"/>
      <c r="F326" s="16"/>
      <c r="G326" s="1"/>
      <c r="H326" s="15"/>
    </row>
    <row r="327" spans="1:8" x14ac:dyDescent="0.25">
      <c r="A327" s="57"/>
      <c r="B327" s="26"/>
    </row>
    <row r="328" spans="1:8" s="26" customFormat="1" ht="61.9" customHeight="1" x14ac:dyDescent="0.25">
      <c r="A328" s="57"/>
      <c r="C328" s="56"/>
      <c r="D328" s="2"/>
      <c r="E328" s="48"/>
      <c r="F328" s="16"/>
      <c r="G328" s="1"/>
      <c r="H328" s="15"/>
    </row>
    <row r="329" spans="1:8" s="26" customFormat="1" x14ac:dyDescent="0.25">
      <c r="A329" s="57"/>
      <c r="C329" s="56"/>
      <c r="D329" s="2"/>
      <c r="E329" s="48"/>
      <c r="F329" s="16"/>
      <c r="G329" s="1"/>
      <c r="H329" s="15"/>
    </row>
    <row r="330" spans="1:8" s="26" customFormat="1" ht="119.45" customHeight="1" x14ac:dyDescent="0.25">
      <c r="A330" s="57"/>
      <c r="C330" s="56"/>
      <c r="D330" s="2"/>
      <c r="E330" s="48"/>
      <c r="F330" s="16"/>
      <c r="G330" s="1"/>
      <c r="H330" s="15"/>
    </row>
    <row r="331" spans="1:8" s="26" customFormat="1" x14ac:dyDescent="0.25">
      <c r="A331" s="57"/>
      <c r="C331" s="56"/>
      <c r="D331" s="2"/>
      <c r="E331" s="48"/>
      <c r="F331" s="16"/>
      <c r="G331" s="1"/>
      <c r="H331" s="15"/>
    </row>
    <row r="332" spans="1:8" s="26" customFormat="1" ht="91.15" customHeight="1" x14ac:dyDescent="0.25">
      <c r="A332" s="57"/>
      <c r="C332" s="56"/>
      <c r="D332" s="2"/>
      <c r="E332" s="48"/>
      <c r="F332" s="16"/>
      <c r="G332" s="1"/>
      <c r="H332" s="15"/>
    </row>
    <row r="333" spans="1:8" s="26" customFormat="1" x14ac:dyDescent="0.25">
      <c r="A333" s="57"/>
      <c r="C333" s="56"/>
      <c r="D333" s="2"/>
      <c r="E333" s="48"/>
      <c r="F333" s="16"/>
      <c r="G333" s="1"/>
      <c r="H333" s="15"/>
    </row>
    <row r="334" spans="1:8" s="26" customFormat="1" ht="63.6" customHeight="1" x14ac:dyDescent="0.25">
      <c r="A334" s="57"/>
      <c r="C334" s="56"/>
      <c r="D334" s="2"/>
      <c r="E334" s="48"/>
      <c r="F334" s="16"/>
      <c r="G334" s="1"/>
      <c r="H334" s="15"/>
    </row>
    <row r="335" spans="1:8" s="26" customFormat="1" x14ac:dyDescent="0.25">
      <c r="A335" s="57"/>
      <c r="C335" s="56"/>
      <c r="D335" s="2"/>
      <c r="E335" s="48"/>
      <c r="F335" s="16"/>
      <c r="G335" s="1"/>
      <c r="H335" s="15"/>
    </row>
    <row r="336" spans="1:8" s="26" customFormat="1" ht="103.15" customHeight="1" x14ac:dyDescent="0.25">
      <c r="A336" s="57"/>
      <c r="C336" s="56"/>
      <c r="D336" s="2"/>
      <c r="E336" s="48"/>
      <c r="F336" s="16"/>
      <c r="G336" s="1"/>
      <c r="H336" s="15"/>
    </row>
    <row r="337" spans="1:8" s="26" customFormat="1" x14ac:dyDescent="0.25">
      <c r="A337" s="24"/>
      <c r="B337" s="24"/>
      <c r="C337" s="56"/>
      <c r="D337" s="2"/>
      <c r="E337" s="48"/>
      <c r="F337" s="16"/>
      <c r="G337" s="1"/>
      <c r="H337" s="15"/>
    </row>
    <row r="338" spans="1:8" s="26" customFormat="1" ht="159" customHeight="1" x14ac:dyDescent="0.25">
      <c r="A338" s="24"/>
      <c r="B338" s="24"/>
      <c r="C338" s="56"/>
      <c r="D338" s="2"/>
      <c r="E338" s="48"/>
      <c r="F338" s="16"/>
      <c r="G338" s="1"/>
      <c r="H338" s="15"/>
    </row>
    <row r="339" spans="1:8" s="26" customFormat="1" x14ac:dyDescent="0.25">
      <c r="A339" s="24"/>
      <c r="B339" s="24"/>
      <c r="C339" s="56"/>
      <c r="D339" s="2"/>
      <c r="E339" s="48"/>
      <c r="F339" s="16"/>
      <c r="G339" s="1"/>
      <c r="H339" s="15"/>
    </row>
    <row r="341" spans="1:8" s="26" customFormat="1" ht="111.6" customHeight="1" x14ac:dyDescent="0.25">
      <c r="A341" s="24"/>
      <c r="B341" s="24"/>
      <c r="C341" s="56"/>
      <c r="D341" s="2"/>
      <c r="E341" s="48"/>
      <c r="F341" s="16"/>
      <c r="G341" s="1"/>
      <c r="H341" s="15"/>
    </row>
    <row r="342" spans="1:8" s="26" customFormat="1" x14ac:dyDescent="0.25">
      <c r="A342" s="24"/>
      <c r="B342" s="24"/>
      <c r="C342" s="56"/>
      <c r="D342" s="2"/>
      <c r="E342" s="48"/>
      <c r="F342" s="16"/>
      <c r="G342" s="1"/>
      <c r="H342" s="15"/>
    </row>
    <row r="343" spans="1:8" s="26" customFormat="1" x14ac:dyDescent="0.25">
      <c r="A343" s="24"/>
      <c r="B343" s="24"/>
      <c r="C343" s="56"/>
      <c r="D343" s="2"/>
      <c r="E343" s="48"/>
      <c r="F343" s="16"/>
      <c r="G343" s="1"/>
      <c r="H343" s="15"/>
    </row>
    <row r="344" spans="1:8" s="26" customFormat="1" x14ac:dyDescent="0.25">
      <c r="A344" s="24"/>
      <c r="B344" s="24"/>
      <c r="C344" s="56"/>
      <c r="D344" s="2"/>
      <c r="E344" s="48"/>
      <c r="F344" s="16"/>
      <c r="G344" s="1"/>
      <c r="H344" s="15"/>
    </row>
    <row r="345" spans="1:8" s="26" customFormat="1" ht="104.45" customHeight="1" x14ac:dyDescent="0.25">
      <c r="A345" s="24"/>
      <c r="B345" s="24"/>
      <c r="C345" s="56"/>
      <c r="D345" s="2"/>
      <c r="E345" s="48"/>
      <c r="F345" s="16"/>
      <c r="G345" s="1"/>
      <c r="H345" s="15"/>
    </row>
    <row r="346" spans="1:8" s="26" customFormat="1" x14ac:dyDescent="0.25">
      <c r="A346" s="24"/>
      <c r="B346" s="24"/>
      <c r="C346" s="56"/>
      <c r="D346" s="2"/>
      <c r="E346" s="48"/>
      <c r="F346" s="16"/>
      <c r="G346" s="1"/>
      <c r="H346" s="15"/>
    </row>
    <row r="347" spans="1:8" s="26" customFormat="1" ht="132.6" customHeight="1" x14ac:dyDescent="0.25">
      <c r="A347" s="24"/>
      <c r="B347" s="24"/>
      <c r="C347" s="56"/>
      <c r="D347" s="2"/>
      <c r="E347" s="48"/>
      <c r="F347" s="16"/>
      <c r="G347" s="1"/>
      <c r="H347" s="15"/>
    </row>
    <row r="348" spans="1:8" s="26" customFormat="1" x14ac:dyDescent="0.25">
      <c r="A348" s="24"/>
      <c r="B348" s="24"/>
      <c r="C348" s="56"/>
      <c r="D348" s="2"/>
      <c r="E348" s="48"/>
      <c r="F348" s="16"/>
      <c r="G348" s="1"/>
      <c r="H348" s="15"/>
    </row>
    <row r="349" spans="1:8" s="26" customFormat="1" ht="76.150000000000006" customHeight="1" x14ac:dyDescent="0.25">
      <c r="A349" s="24"/>
      <c r="B349" s="24"/>
      <c r="C349" s="56"/>
      <c r="D349" s="2"/>
      <c r="E349" s="48"/>
      <c r="F349" s="16"/>
      <c r="G349" s="1"/>
      <c r="H349" s="15"/>
    </row>
    <row r="350" spans="1:8" s="26" customFormat="1" x14ac:dyDescent="0.25">
      <c r="A350" s="24"/>
      <c r="B350" s="24"/>
      <c r="C350" s="56"/>
      <c r="D350" s="2"/>
      <c r="E350" s="48"/>
      <c r="F350" s="16"/>
      <c r="G350" s="1"/>
      <c r="H350" s="15"/>
    </row>
    <row r="352" spans="1:8" s="26" customFormat="1" ht="90" customHeight="1" x14ac:dyDescent="0.25">
      <c r="A352" s="24"/>
      <c r="B352" s="24"/>
      <c r="C352" s="56"/>
      <c r="D352" s="2"/>
      <c r="E352" s="48"/>
      <c r="F352" s="16"/>
      <c r="G352" s="1"/>
      <c r="H352" s="15"/>
    </row>
    <row r="353" spans="1:8" s="26" customFormat="1" x14ac:dyDescent="0.25">
      <c r="A353" s="24"/>
      <c r="B353" s="24"/>
      <c r="C353" s="56"/>
      <c r="D353" s="2"/>
      <c r="E353" s="48"/>
      <c r="F353" s="16"/>
      <c r="G353" s="1"/>
      <c r="H353" s="15"/>
    </row>
    <row r="354" spans="1:8" s="26" customFormat="1" ht="114.6" customHeight="1" x14ac:dyDescent="0.25">
      <c r="A354" s="24"/>
      <c r="B354" s="24"/>
      <c r="C354" s="56"/>
      <c r="D354" s="2"/>
      <c r="E354" s="48"/>
      <c r="F354" s="16"/>
      <c r="G354" s="1"/>
      <c r="H354" s="15"/>
    </row>
    <row r="355" spans="1:8" s="26" customFormat="1" x14ac:dyDescent="0.25">
      <c r="A355" s="24"/>
      <c r="B355" s="24"/>
      <c r="C355" s="56"/>
      <c r="D355" s="2"/>
      <c r="E355" s="48"/>
      <c r="F355" s="16"/>
      <c r="G355" s="1"/>
      <c r="H355" s="15"/>
    </row>
    <row r="356" spans="1:8" s="26" customFormat="1" ht="120" customHeight="1" x14ac:dyDescent="0.25">
      <c r="A356" s="24"/>
      <c r="B356" s="24"/>
      <c r="C356" s="56"/>
      <c r="D356" s="2"/>
      <c r="E356" s="48"/>
      <c r="F356" s="16"/>
      <c r="G356" s="1"/>
      <c r="H356" s="15"/>
    </row>
    <row r="357" spans="1:8" s="26" customFormat="1" x14ac:dyDescent="0.25">
      <c r="A357" s="24"/>
      <c r="B357" s="24"/>
      <c r="C357" s="56"/>
      <c r="D357" s="2"/>
      <c r="E357" s="48"/>
      <c r="F357" s="16"/>
      <c r="G357" s="1"/>
      <c r="H357" s="15"/>
    </row>
    <row r="358" spans="1:8" s="26" customFormat="1" ht="63.6" customHeight="1" x14ac:dyDescent="0.25">
      <c r="A358" s="24"/>
      <c r="B358" s="24"/>
      <c r="C358" s="56"/>
      <c r="D358" s="2"/>
      <c r="E358" s="48"/>
      <c r="F358" s="16"/>
      <c r="G358" s="1"/>
      <c r="H358" s="15"/>
    </row>
    <row r="359" spans="1:8" s="26" customFormat="1" x14ac:dyDescent="0.25">
      <c r="A359" s="24"/>
      <c r="B359" s="24"/>
      <c r="C359" s="56"/>
      <c r="D359" s="2"/>
      <c r="E359" s="48"/>
      <c r="F359" s="16"/>
      <c r="G359" s="1"/>
      <c r="H359" s="15"/>
    </row>
    <row r="360" spans="1:8" s="26" customFormat="1" ht="76.900000000000006" customHeight="1" x14ac:dyDescent="0.25">
      <c r="A360" s="24"/>
      <c r="B360" s="24"/>
      <c r="C360" s="56"/>
      <c r="D360" s="2"/>
      <c r="E360" s="48"/>
      <c r="F360" s="16"/>
      <c r="G360" s="1"/>
      <c r="H360" s="15"/>
    </row>
    <row r="361" spans="1:8" s="26" customFormat="1" x14ac:dyDescent="0.25">
      <c r="A361" s="24"/>
      <c r="B361" s="24"/>
      <c r="C361" s="56"/>
      <c r="D361" s="2"/>
      <c r="E361" s="48"/>
      <c r="F361" s="16"/>
      <c r="G361" s="1"/>
      <c r="H361" s="15"/>
    </row>
    <row r="363" spans="1:8" s="26" customFormat="1" x14ac:dyDescent="0.25">
      <c r="A363" s="24"/>
      <c r="B363" s="24"/>
      <c r="C363" s="56"/>
      <c r="D363" s="2"/>
      <c r="E363" s="48"/>
      <c r="F363" s="16"/>
      <c r="G363" s="1"/>
      <c r="H363" s="15"/>
    </row>
    <row r="364" spans="1:8" s="26" customFormat="1" x14ac:dyDescent="0.25">
      <c r="A364" s="24"/>
      <c r="B364" s="24"/>
      <c r="C364" s="56"/>
      <c r="D364" s="2"/>
      <c r="E364" s="48"/>
      <c r="F364" s="16"/>
      <c r="G364" s="1"/>
      <c r="H364" s="15"/>
    </row>
    <row r="365" spans="1:8" s="26" customFormat="1" ht="86.45" customHeight="1" x14ac:dyDescent="0.25">
      <c r="A365" s="24"/>
      <c r="B365" s="24"/>
      <c r="C365" s="56"/>
      <c r="D365" s="2"/>
      <c r="E365" s="48"/>
      <c r="F365" s="16"/>
      <c r="G365" s="1"/>
      <c r="H365" s="15"/>
    </row>
    <row r="366" spans="1:8" s="26" customFormat="1" x14ac:dyDescent="0.25">
      <c r="A366" s="24"/>
      <c r="B366" s="24"/>
      <c r="C366" s="56"/>
      <c r="D366" s="2"/>
      <c r="E366" s="48"/>
      <c r="F366" s="16"/>
      <c r="G366" s="1"/>
      <c r="H366" s="15"/>
    </row>
    <row r="367" spans="1:8" s="26" customFormat="1" ht="88.9" customHeight="1" x14ac:dyDescent="0.25">
      <c r="A367" s="24"/>
      <c r="B367" s="24"/>
      <c r="C367" s="56"/>
      <c r="D367" s="2"/>
      <c r="E367" s="48"/>
      <c r="F367" s="16"/>
      <c r="G367" s="1"/>
      <c r="H367" s="15"/>
    </row>
    <row r="368" spans="1:8" s="26" customFormat="1" x14ac:dyDescent="0.25">
      <c r="A368" s="24"/>
      <c r="B368" s="24"/>
      <c r="C368" s="56"/>
      <c r="D368" s="2"/>
      <c r="E368" s="48"/>
      <c r="F368" s="16"/>
      <c r="G368" s="1"/>
      <c r="H368" s="15"/>
    </row>
    <row r="370" spans="1:8" s="26" customFormat="1" ht="78" customHeight="1" x14ac:dyDescent="0.25">
      <c r="A370" s="24"/>
      <c r="B370" s="24"/>
      <c r="C370" s="56"/>
      <c r="D370" s="2"/>
      <c r="E370" s="48"/>
      <c r="F370" s="16"/>
      <c r="G370" s="1"/>
      <c r="H370" s="15"/>
    </row>
    <row r="371" spans="1:8" s="26" customFormat="1" x14ac:dyDescent="0.25">
      <c r="A371" s="24"/>
      <c r="B371" s="24"/>
      <c r="C371" s="56"/>
      <c r="D371" s="2"/>
      <c r="E371" s="48"/>
      <c r="F371" s="16"/>
      <c r="G371" s="1"/>
      <c r="H371" s="15"/>
    </row>
    <row r="373" spans="1:8" s="26" customFormat="1" x14ac:dyDescent="0.25">
      <c r="A373" s="24"/>
      <c r="B373" s="24"/>
      <c r="C373" s="56"/>
      <c r="D373" s="2"/>
      <c r="E373" s="48"/>
      <c r="F373" s="16"/>
      <c r="G373" s="1"/>
      <c r="H373" s="15"/>
    </row>
    <row r="374" spans="1:8" s="26" customFormat="1" x14ac:dyDescent="0.25">
      <c r="A374" s="24"/>
      <c r="B374" s="24"/>
      <c r="C374" s="56"/>
      <c r="D374" s="2"/>
      <c r="E374" s="48"/>
      <c r="F374" s="16"/>
      <c r="G374" s="1"/>
      <c r="H374" s="15"/>
    </row>
    <row r="375" spans="1:8" s="26" customFormat="1" x14ac:dyDescent="0.25">
      <c r="A375" s="24"/>
      <c r="B375" s="24"/>
      <c r="C375" s="56"/>
      <c r="D375" s="2"/>
      <c r="E375" s="48"/>
      <c r="F375" s="16"/>
      <c r="G375" s="1"/>
      <c r="H375" s="15"/>
    </row>
    <row r="376" spans="1:8" s="26" customFormat="1" x14ac:dyDescent="0.25">
      <c r="A376" s="24"/>
      <c r="B376" s="24"/>
      <c r="C376" s="56"/>
      <c r="D376" s="2"/>
      <c r="E376" s="48"/>
      <c r="F376" s="16"/>
      <c r="G376" s="1"/>
      <c r="H376" s="15"/>
    </row>
    <row r="378" spans="1:8" s="26" customFormat="1" x14ac:dyDescent="0.25">
      <c r="A378" s="24"/>
      <c r="B378" s="24"/>
      <c r="C378" s="56"/>
      <c r="D378" s="2"/>
      <c r="E378" s="48"/>
      <c r="F378" s="16"/>
      <c r="G378" s="1"/>
      <c r="H378" s="15"/>
    </row>
    <row r="379" spans="1:8" s="26" customFormat="1" x14ac:dyDescent="0.25">
      <c r="A379" s="24"/>
      <c r="B379" s="24"/>
      <c r="C379" s="56"/>
      <c r="D379" s="2"/>
      <c r="E379" s="48"/>
      <c r="F379" s="16"/>
      <c r="G379" s="1"/>
      <c r="H379" s="15"/>
    </row>
    <row r="384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99:G99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CASA BOTE</vt:lpstr>
      <vt:lpstr>'CASA BOTE'!Títulos_a_imprimir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2017-02-14T19:30:03Z</cp:lastPrinted>
  <dcterms:created xsi:type="dcterms:W3CDTF">2016-02-04T15:17:47Z</dcterms:created>
  <dcterms:modified xsi:type="dcterms:W3CDTF">2017-02-14T23:21:16Z</dcterms:modified>
</cp:coreProperties>
</file>